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wnsville3sv\Groupdir\Delivery\RegionalDel\North\Economist Team Folder\8. Grazing\2. Grazing Futures\Feed costs\Spreadsheets\"/>
    </mc:Choice>
  </mc:AlternateContent>
  <xr:revisionPtr revIDLastSave="0" documentId="13_ncr:1_{8D438F6A-2FB8-4512-8111-8DAE1BE0AA2B}" xr6:coauthVersionLast="47" xr6:coauthVersionMax="47" xr10:uidLastSave="{00000000-0000-0000-0000-000000000000}"/>
  <bookViews>
    <workbookView xWindow="-28920" yWindow="-210" windowWidth="29040" windowHeight="15720" xr2:uid="{00000000-000D-0000-FFFF-FFFF00000000}"/>
  </bookViews>
  <sheets>
    <sheet name="Irrigated Silage" sheetId="4" r:id="rId1"/>
    <sheet name="Dryland Silage" sheetId="5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4" l="1"/>
  <c r="K17" i="4" s="1"/>
  <c r="H35" i="4" l="1"/>
  <c r="H35" i="5"/>
  <c r="B50" i="5" l="1"/>
  <c r="B51" i="5" s="1"/>
  <c r="B49" i="5"/>
  <c r="B48" i="5"/>
  <c r="D42" i="5"/>
  <c r="C42" i="5" s="1"/>
  <c r="D41" i="5"/>
  <c r="C41" i="5" s="1"/>
  <c r="K32" i="5"/>
  <c r="D40" i="5" s="1"/>
  <c r="I27" i="5"/>
  <c r="J27" i="5" s="1"/>
  <c r="K27" i="5" s="1"/>
  <c r="K26" i="5"/>
  <c r="J26" i="5"/>
  <c r="J25" i="5"/>
  <c r="K25" i="5" s="1"/>
  <c r="K24" i="5"/>
  <c r="J24" i="5"/>
  <c r="J23" i="5"/>
  <c r="K23" i="5" s="1"/>
  <c r="J22" i="5"/>
  <c r="K22" i="5" s="1"/>
  <c r="J21" i="5"/>
  <c r="K21" i="5" s="1"/>
  <c r="J20" i="5"/>
  <c r="K20" i="5" s="1"/>
  <c r="J19" i="5"/>
  <c r="K19" i="5" s="1"/>
  <c r="J18" i="5"/>
  <c r="K18" i="5" s="1"/>
  <c r="J17" i="5"/>
  <c r="K17" i="5" s="1"/>
  <c r="J16" i="5"/>
  <c r="K16" i="5" s="1"/>
  <c r="J15" i="5"/>
  <c r="K15" i="5" s="1"/>
  <c r="J14" i="5"/>
  <c r="K14" i="5" s="1"/>
  <c r="J13" i="5"/>
  <c r="K13" i="5" s="1"/>
  <c r="J12" i="5"/>
  <c r="K12" i="5" s="1"/>
  <c r="J11" i="5"/>
  <c r="K11" i="5" s="1"/>
  <c r="K28" i="5" l="1"/>
  <c r="K34" i="5" s="1"/>
  <c r="K35" i="5" s="1"/>
  <c r="G41" i="5"/>
  <c r="J41" i="5" s="1"/>
  <c r="E47" i="5"/>
  <c r="E49" i="5" s="1"/>
  <c r="C40" i="5"/>
  <c r="F40" i="5" s="1"/>
  <c r="E40" i="5"/>
  <c r="H40" i="5" s="1"/>
  <c r="F42" i="5"/>
  <c r="G42" i="5"/>
  <c r="J42" i="5" s="1"/>
  <c r="E41" i="5"/>
  <c r="H41" i="5" s="1"/>
  <c r="G40" i="5"/>
  <c r="J40" i="5" s="1"/>
  <c r="F41" i="5"/>
  <c r="E42" i="5"/>
  <c r="H42" i="5" s="1"/>
  <c r="B52" i="5"/>
  <c r="K42" i="5" l="1"/>
  <c r="I40" i="5"/>
  <c r="K40" i="5"/>
  <c r="I42" i="5"/>
  <c r="I41" i="5"/>
  <c r="D47" i="5"/>
  <c r="E50" i="5"/>
  <c r="E48" i="5"/>
  <c r="G47" i="5"/>
  <c r="G52" i="5" s="1"/>
  <c r="C47" i="5"/>
  <c r="C52" i="5" s="1"/>
  <c r="F47" i="5"/>
  <c r="E52" i="5"/>
  <c r="D52" i="5"/>
  <c r="K41" i="5"/>
  <c r="E51" i="5"/>
  <c r="J24" i="4"/>
  <c r="K24" i="4" s="1"/>
  <c r="J25" i="4"/>
  <c r="K25" i="4" s="1"/>
  <c r="F48" i="5" l="1"/>
  <c r="F49" i="5"/>
  <c r="F51" i="5"/>
  <c r="F50" i="5"/>
  <c r="F52" i="5"/>
  <c r="C51" i="5"/>
  <c r="C50" i="5"/>
  <c r="C49" i="5"/>
  <c r="C48" i="5"/>
  <c r="D50" i="5"/>
  <c r="D48" i="5"/>
  <c r="D51" i="5"/>
  <c r="D49" i="5"/>
  <c r="G48" i="5"/>
  <c r="G51" i="5"/>
  <c r="G49" i="5"/>
  <c r="G50" i="5"/>
  <c r="J11" i="4"/>
  <c r="K11" i="4" s="1"/>
  <c r="J12" i="4"/>
  <c r="K12" i="4"/>
  <c r="J13" i="4"/>
  <c r="K13" i="4" s="1"/>
  <c r="J14" i="4"/>
  <c r="K14" i="4" s="1"/>
  <c r="J15" i="4"/>
  <c r="K15" i="4" s="1"/>
  <c r="J16" i="4"/>
  <c r="K16" i="4" s="1"/>
  <c r="J18" i="4"/>
  <c r="K18" i="4" s="1"/>
  <c r="J19" i="4"/>
  <c r="K19" i="4"/>
  <c r="J20" i="4"/>
  <c r="K20" i="4" s="1"/>
  <c r="J21" i="4"/>
  <c r="K21" i="4"/>
  <c r="J22" i="4"/>
  <c r="K22" i="4"/>
  <c r="J23" i="4"/>
  <c r="K23" i="4" s="1"/>
  <c r="J26" i="4"/>
  <c r="K26" i="4"/>
  <c r="I27" i="4"/>
  <c r="J27" i="4" s="1"/>
  <c r="K27" i="4" s="1"/>
  <c r="K32" i="4"/>
  <c r="D40" i="4" s="1"/>
  <c r="D41" i="4"/>
  <c r="C41" i="4" s="1"/>
  <c r="E41" i="4"/>
  <c r="D42" i="4"/>
  <c r="B50" i="4"/>
  <c r="B48" i="4" s="1"/>
  <c r="B51" i="4"/>
  <c r="B52" i="4" l="1"/>
  <c r="B49" i="4"/>
  <c r="C40" i="4"/>
  <c r="E47" i="4"/>
  <c r="E48" i="4" s="1"/>
  <c r="E40" i="4"/>
  <c r="H40" i="4" s="1"/>
  <c r="G40" i="4"/>
  <c r="J40" i="4" s="1"/>
  <c r="F41" i="4"/>
  <c r="F40" i="4"/>
  <c r="G42" i="4"/>
  <c r="J42" i="4" s="1"/>
  <c r="C42" i="4"/>
  <c r="H41" i="4"/>
  <c r="E51" i="4"/>
  <c r="F42" i="4"/>
  <c r="G41" i="4"/>
  <c r="J41" i="4" s="1"/>
  <c r="K28" i="4"/>
  <c r="K34" i="4" s="1"/>
  <c r="K35" i="4" s="1"/>
  <c r="E42" i="4"/>
  <c r="H42" i="4" s="1"/>
  <c r="I42" i="4" l="1"/>
  <c r="K40" i="4"/>
  <c r="I40" i="4"/>
  <c r="K42" i="4"/>
  <c r="K41" i="4"/>
  <c r="D47" i="4"/>
  <c r="F47" i="4"/>
  <c r="C47" i="4"/>
  <c r="G47" i="4"/>
  <c r="E50" i="4"/>
  <c r="E52" i="4"/>
  <c r="I41" i="4"/>
  <c r="E49" i="4"/>
  <c r="C50" i="4" l="1"/>
  <c r="C52" i="4"/>
  <c r="C49" i="4"/>
  <c r="C51" i="4"/>
  <c r="C48" i="4"/>
  <c r="F50" i="4"/>
  <c r="F52" i="4"/>
  <c r="F49" i="4"/>
  <c r="F51" i="4"/>
  <c r="F48" i="4"/>
  <c r="D50" i="4"/>
  <c r="D52" i="4"/>
  <c r="D49" i="4"/>
  <c r="D48" i="4"/>
  <c r="D51" i="4"/>
  <c r="G50" i="4"/>
  <c r="G52" i="4"/>
  <c r="G49" i="4"/>
  <c r="G51" i="4"/>
  <c r="G48" i="4"/>
</calcChain>
</file>

<file path=xl/sharedStrings.xml><?xml version="1.0" encoding="utf-8"?>
<sst xmlns="http://schemas.openxmlformats.org/spreadsheetml/2006/main" count="141" uniqueCount="63">
  <si>
    <t>Month</t>
  </si>
  <si>
    <t>$/ha</t>
  </si>
  <si>
    <t>Machinery</t>
  </si>
  <si>
    <t>Units/ha</t>
  </si>
  <si>
    <t>$/unit</t>
  </si>
  <si>
    <t>Inputs</t>
  </si>
  <si>
    <t>Total</t>
  </si>
  <si>
    <t>Apr</t>
  </si>
  <si>
    <t>Unit</t>
  </si>
  <si>
    <t>kg</t>
  </si>
  <si>
    <t>Assumptions</t>
  </si>
  <si>
    <t>Irrigation costs</t>
  </si>
  <si>
    <t>ML</t>
  </si>
  <si>
    <t>Total annual cost (maintenance and establishment)</t>
  </si>
  <si>
    <t>Various</t>
  </si>
  <si>
    <t>Irrigation</t>
  </si>
  <si>
    <t>Irrigation cost ($/M)</t>
  </si>
  <si>
    <t>Risk factors</t>
  </si>
  <si>
    <t>High</t>
  </si>
  <si>
    <t>Budgeted</t>
  </si>
  <si>
    <t>Low</t>
  </si>
  <si>
    <t>(ML/ha)</t>
  </si>
  <si>
    <t>Irrigation use (ML/ha)</t>
  </si>
  <si>
    <t>Risk inputs</t>
  </si>
  <si>
    <t>% change in $/kgDM</t>
  </si>
  <si>
    <t xml:space="preserve">Risk assessment </t>
  </si>
  <si>
    <t>use</t>
  </si>
  <si>
    <t>Cost per kgDM and the %changes show the effect of a change in 1 risk factor with the others remaining at the budgeted level</t>
  </si>
  <si>
    <t>Feed produced (kgDM/ha)</t>
  </si>
  <si>
    <t>Feed utilisation (kgDM/ha)</t>
  </si>
  <si>
    <t>Utilisation %</t>
  </si>
  <si>
    <t>Feed production and utilisation</t>
  </si>
  <si>
    <t>$/kgDM</t>
  </si>
  <si>
    <t>Cost of feed ($/kgDM)</t>
  </si>
  <si>
    <t>Operation</t>
  </si>
  <si>
    <t>Fertiliser, DAP (with above)</t>
  </si>
  <si>
    <t>Sep</t>
  </si>
  <si>
    <t>L</t>
  </si>
  <si>
    <t>t (wet)</t>
  </si>
  <si>
    <t>Fertiliser, CK88 (with above)</t>
  </si>
  <si>
    <t>June</t>
  </si>
  <si>
    <t>May</t>
  </si>
  <si>
    <t>Spray - Roundup</t>
  </si>
  <si>
    <t>/ML</t>
  </si>
  <si>
    <t>Machinery costs per ha include Fuel, oil, repairs and maintenance</t>
  </si>
  <si>
    <t>DM utilised (kg/ha)</t>
  </si>
  <si>
    <t>Offset discs</t>
  </si>
  <si>
    <t>Power harrows</t>
  </si>
  <si>
    <t>Planting and seed using a combine</t>
  </si>
  <si>
    <t>Harvest &amp; ensile</t>
  </si>
  <si>
    <t>Dryland</t>
  </si>
  <si>
    <t>Silage</t>
  </si>
  <si>
    <t>Irrigated</t>
  </si>
  <si>
    <t>Dry mater utilisation (kg/ha)</t>
  </si>
  <si>
    <t>Cost per kg DM at varying amounts of utilisation and irrigation use</t>
  </si>
  <si>
    <t>Wheat</t>
  </si>
  <si>
    <t>Dryland wheat silage in SE Qld</t>
  </si>
  <si>
    <t>Irrigated wheat silage in SE Qld</t>
  </si>
  <si>
    <t>Cost of feed ($/tonne as fed)</t>
  </si>
  <si>
    <t>Dry Matter %</t>
  </si>
  <si>
    <t>Fertiliser, Muriate of Potash (with above)</t>
  </si>
  <si>
    <t>Fertiliser, Urea using spreader</t>
  </si>
  <si>
    <t>Jul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</si>
</sst>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164" formatCode="&quot;$&quot;#,##0.00"/>
    <numFmt numFmtId="165" formatCode="0.0"/>
    <numFmt numFmtId="166" formatCode="&quot;$&quot;#,##0"/>
    <numFmt numFmtId="167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9" xfId="0" applyFont="1" applyBorder="1"/>
    <xf numFmtId="0" fontId="0" fillId="0" borderId="12" xfId="0" applyBorder="1" applyAlignment="1">
      <alignment horizontal="right"/>
    </xf>
    <xf numFmtId="2" fontId="0" fillId="0" borderId="1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0" fillId="0" borderId="5" xfId="0" quotePrefix="1" applyBorder="1" applyAlignment="1">
      <alignment horizontal="left"/>
    </xf>
    <xf numFmtId="0" fontId="1" fillId="0" borderId="10" xfId="0" quotePrefix="1" applyFont="1" applyBorder="1" applyAlignment="1">
      <alignment horizontal="left"/>
    </xf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/>
    <xf numFmtId="0" fontId="0" fillId="0" borderId="12" xfId="0" applyBorder="1" applyAlignment="1">
      <alignment horizontal="center"/>
    </xf>
    <xf numFmtId="0" fontId="1" fillId="0" borderId="2" xfId="0" applyFont="1" applyBorder="1"/>
    <xf numFmtId="3" fontId="0" fillId="0" borderId="1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3" xfId="0" applyNumberFormat="1" applyBorder="1" applyAlignment="1">
      <alignment horizontal="center"/>
    </xf>
    <xf numFmtId="6" fontId="0" fillId="0" borderId="12" xfId="0" applyNumberFormat="1" applyBorder="1" applyAlignment="1">
      <alignment horizontal="center"/>
    </xf>
    <xf numFmtId="6" fontId="0" fillId="0" borderId="0" xfId="0" applyNumberFormat="1" applyAlignment="1">
      <alignment horizontal="center"/>
    </xf>
    <xf numFmtId="6" fontId="0" fillId="0" borderId="1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3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3" xfId="0" applyBorder="1"/>
    <xf numFmtId="0" fontId="0" fillId="0" borderId="13" xfId="0" applyBorder="1"/>
    <xf numFmtId="0" fontId="0" fillId="0" borderId="4" xfId="0" applyBorder="1"/>
    <xf numFmtId="0" fontId="0" fillId="0" borderId="6" xfId="0" applyBorder="1"/>
    <xf numFmtId="0" fontId="1" fillId="0" borderId="1" xfId="0" applyFont="1" applyBorder="1"/>
    <xf numFmtId="6" fontId="3" fillId="0" borderId="0" xfId="0" applyNumberFormat="1" applyFont="1" applyAlignment="1">
      <alignment horizontal="center"/>
    </xf>
    <xf numFmtId="0" fontId="0" fillId="0" borderId="5" xfId="0" applyBorder="1"/>
    <xf numFmtId="3" fontId="0" fillId="0" borderId="5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3" fillId="0" borderId="2" xfId="0" applyFont="1" applyBorder="1"/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5" xfId="0" applyBorder="1" applyAlignment="1">
      <alignment horizontal="right"/>
    </xf>
    <xf numFmtId="3" fontId="1" fillId="0" borderId="6" xfId="0" applyNumberFormat="1" applyFont="1" applyBorder="1" applyAlignment="1">
      <alignment horizontal="center"/>
    </xf>
    <xf numFmtId="0" fontId="1" fillId="0" borderId="4" xfId="0" applyFont="1" applyBorder="1"/>
    <xf numFmtId="164" fontId="0" fillId="0" borderId="5" xfId="0" applyNumberFormat="1" applyBorder="1" applyAlignment="1">
      <alignment horizontal="center"/>
    </xf>
    <xf numFmtId="166" fontId="0" fillId="2" borderId="0" xfId="0" applyNumberFormat="1" applyFill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7" xfId="0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2" borderId="12" xfId="0" applyFill="1" applyBorder="1" applyAlignment="1">
      <alignment horizontal="left"/>
    </xf>
    <xf numFmtId="0" fontId="0" fillId="2" borderId="0" xfId="0" applyFill="1" applyAlignment="1">
      <alignment horizontal="left" indent="1"/>
    </xf>
    <xf numFmtId="0" fontId="0" fillId="2" borderId="14" xfId="0" applyFill="1" applyBorder="1" applyAlignment="1">
      <alignment horizontal="center"/>
    </xf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12" xfId="0" applyFill="1" applyBorder="1"/>
    <xf numFmtId="0" fontId="0" fillId="2" borderId="0" xfId="0" applyFill="1"/>
    <xf numFmtId="0" fontId="0" fillId="2" borderId="12" xfId="0" applyFill="1" applyBorder="1" applyAlignment="1">
      <alignment horizontal="left" indent="1"/>
    </xf>
    <xf numFmtId="1" fontId="0" fillId="2" borderId="12" xfId="0" applyNumberFormat="1" applyFill="1" applyBorder="1" applyAlignment="1">
      <alignment horizontal="center"/>
    </xf>
    <xf numFmtId="167" fontId="0" fillId="2" borderId="0" xfId="0" applyNumberFormat="1" applyFill="1"/>
    <xf numFmtId="0" fontId="0" fillId="2" borderId="12" xfId="0" quotePrefix="1" applyFill="1" applyBorder="1" applyAlignment="1">
      <alignment horizontal="left" indent="1"/>
    </xf>
    <xf numFmtId="0" fontId="0" fillId="2" borderId="0" xfId="0" quotePrefix="1" applyFill="1" applyAlignment="1">
      <alignment horizontal="left" indent="1"/>
    </xf>
    <xf numFmtId="9" fontId="0" fillId="2" borderId="5" xfId="0" applyNumberForma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2" fontId="0" fillId="2" borderId="0" xfId="0" quotePrefix="1" applyNumberFormat="1" applyFill="1" applyAlignment="1">
      <alignment horizontal="center"/>
    </xf>
    <xf numFmtId="1" fontId="0" fillId="2" borderId="1" xfId="0" applyNumberFormat="1" applyFill="1" applyBorder="1" applyAlignment="1">
      <alignment horizontal="center"/>
    </xf>
    <xf numFmtId="165" fontId="0" fillId="2" borderId="4" xfId="0" applyNumberFormat="1" applyFill="1" applyBorder="1" applyAlignment="1">
      <alignment horizontal="center"/>
    </xf>
    <xf numFmtId="0" fontId="0" fillId="2" borderId="0" xfId="0" applyFill="1" applyAlignment="1">
      <alignment horizontal="left"/>
    </xf>
    <xf numFmtId="4" fontId="1" fillId="0" borderId="11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5" xfId="0" applyFont="1" applyBorder="1"/>
    <xf numFmtId="9" fontId="4" fillId="0" borderId="5" xfId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5" fontId="0" fillId="2" borderId="12" xfId="0" applyNumberForma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18</xdr:row>
      <xdr:rowOff>114300</xdr:rowOff>
    </xdr:from>
    <xdr:to>
      <xdr:col>5</xdr:col>
      <xdr:colOff>561975</xdr:colOff>
      <xdr:row>18</xdr:row>
      <xdr:rowOff>114301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3200400" y="3352800"/>
          <a:ext cx="409575" cy="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17</xdr:row>
      <xdr:rowOff>114300</xdr:rowOff>
    </xdr:from>
    <xdr:to>
      <xdr:col>5</xdr:col>
      <xdr:colOff>561975</xdr:colOff>
      <xdr:row>17</xdr:row>
      <xdr:rowOff>114301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V="1">
          <a:off x="3486150" y="3457575"/>
          <a:ext cx="409575" cy="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2"/>
  <sheetViews>
    <sheetView tabSelected="1" topLeftCell="A12" zoomScale="160" zoomScaleNormal="160" workbookViewId="0">
      <selection activeCell="G7" sqref="G7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57</v>
      </c>
      <c r="B1" s="1"/>
      <c r="C1" s="1"/>
      <c r="D1" s="1"/>
    </row>
    <row r="3" spans="1:11" x14ac:dyDescent="0.25">
      <c r="A3" s="59" t="s">
        <v>10</v>
      </c>
      <c r="B3" s="37"/>
      <c r="C3" s="37"/>
      <c r="D3" s="37"/>
      <c r="E3" s="4"/>
      <c r="F3" s="4"/>
      <c r="G3" s="4"/>
      <c r="H3" s="4"/>
      <c r="I3" s="4"/>
      <c r="J3" s="4"/>
      <c r="K3" s="99" t="s">
        <v>55</v>
      </c>
    </row>
    <row r="4" spans="1:11" x14ac:dyDescent="0.25">
      <c r="A4" s="21" t="s">
        <v>44</v>
      </c>
      <c r="K4" s="100" t="s">
        <v>52</v>
      </c>
    </row>
    <row r="5" spans="1:11" x14ac:dyDescent="0.25">
      <c r="A5" s="21"/>
      <c r="K5" s="100" t="s">
        <v>51</v>
      </c>
    </row>
    <row r="6" spans="1:11" x14ac:dyDescent="0.25">
      <c r="A6" s="21" t="s">
        <v>11</v>
      </c>
      <c r="E6" s="73">
        <v>120</v>
      </c>
      <c r="F6" s="3" t="s">
        <v>43</v>
      </c>
      <c r="K6" s="22"/>
    </row>
    <row r="7" spans="1:11" x14ac:dyDescent="0.25">
      <c r="A7" s="57"/>
      <c r="B7" s="61"/>
      <c r="C7" s="61"/>
      <c r="D7" s="61"/>
      <c r="E7" s="7"/>
      <c r="F7" s="7"/>
      <c r="G7" s="7"/>
      <c r="H7" s="7"/>
      <c r="I7" s="7"/>
      <c r="J7" s="7"/>
      <c r="K7" s="8"/>
    </row>
    <row r="9" spans="1:11" x14ac:dyDescent="0.25">
      <c r="A9" s="59" t="s">
        <v>34</v>
      </c>
      <c r="B9" s="37"/>
      <c r="C9" s="37"/>
      <c r="D9" s="37"/>
      <c r="E9" s="9"/>
      <c r="F9" s="4" t="s">
        <v>2</v>
      </c>
      <c r="G9" s="66" t="s">
        <v>5</v>
      </c>
      <c r="H9" s="67"/>
      <c r="I9" s="67"/>
      <c r="J9" s="68"/>
      <c r="K9" s="5" t="s">
        <v>6</v>
      </c>
    </row>
    <row r="10" spans="1:11" x14ac:dyDescent="0.25">
      <c r="A10" s="57"/>
      <c r="B10" s="61"/>
      <c r="C10" s="61"/>
      <c r="D10" s="61"/>
      <c r="E10" s="10" t="s">
        <v>0</v>
      </c>
      <c r="F10" s="7" t="s">
        <v>1</v>
      </c>
      <c r="G10" s="6" t="s">
        <v>3</v>
      </c>
      <c r="H10" s="7" t="s">
        <v>8</v>
      </c>
      <c r="I10" s="7" t="s">
        <v>4</v>
      </c>
      <c r="J10" s="8" t="s">
        <v>1</v>
      </c>
      <c r="K10" s="8" t="s">
        <v>1</v>
      </c>
    </row>
    <row r="11" spans="1:11" x14ac:dyDescent="0.25">
      <c r="A11" s="74" t="s">
        <v>46</v>
      </c>
      <c r="B11" s="75"/>
      <c r="C11" s="75"/>
      <c r="D11" s="75"/>
      <c r="E11" s="76" t="s">
        <v>41</v>
      </c>
      <c r="F11" s="77">
        <v>34.35</v>
      </c>
      <c r="G11" s="95"/>
      <c r="H11" s="77"/>
      <c r="I11" s="78"/>
      <c r="J11" s="14">
        <f t="shared" ref="J11:J23" si="0">G11*I11</f>
        <v>0</v>
      </c>
      <c r="K11" s="14">
        <f t="shared" ref="K11:K20" si="1">F11+J11</f>
        <v>34.35</v>
      </c>
    </row>
    <row r="12" spans="1:11" x14ac:dyDescent="0.25">
      <c r="A12" s="79" t="s">
        <v>42</v>
      </c>
      <c r="B12" s="80"/>
      <c r="C12" s="80"/>
      <c r="D12" s="80"/>
      <c r="E12" s="81" t="s">
        <v>41</v>
      </c>
      <c r="F12" s="83">
        <v>7.82</v>
      </c>
      <c r="G12" s="106">
        <v>3</v>
      </c>
      <c r="H12" s="83" t="s">
        <v>37</v>
      </c>
      <c r="I12" s="84">
        <v>6.8</v>
      </c>
      <c r="J12" s="16">
        <f t="shared" si="0"/>
        <v>20.399999999999999</v>
      </c>
      <c r="K12" s="16">
        <f t="shared" si="1"/>
        <v>28.22</v>
      </c>
    </row>
    <row r="13" spans="1:11" x14ac:dyDescent="0.25">
      <c r="A13" s="85" t="s">
        <v>47</v>
      </c>
      <c r="B13" s="86"/>
      <c r="C13" s="86"/>
      <c r="D13" s="86"/>
      <c r="E13" s="81" t="s">
        <v>41</v>
      </c>
      <c r="F13" s="83">
        <v>52.22</v>
      </c>
      <c r="G13" s="88"/>
      <c r="H13" s="82"/>
      <c r="I13" s="84"/>
      <c r="J13" s="16">
        <f t="shared" si="0"/>
        <v>0</v>
      </c>
      <c r="K13" s="16">
        <f t="shared" si="1"/>
        <v>52.22</v>
      </c>
    </row>
    <row r="14" spans="1:11" x14ac:dyDescent="0.25">
      <c r="A14" s="85" t="s">
        <v>48</v>
      </c>
      <c r="B14" s="86"/>
      <c r="C14" s="86"/>
      <c r="D14" s="86"/>
      <c r="E14" s="81" t="s">
        <v>40</v>
      </c>
      <c r="F14" s="83">
        <v>22.38</v>
      </c>
      <c r="G14" s="88">
        <v>70</v>
      </c>
      <c r="H14" s="82" t="s">
        <v>9</v>
      </c>
      <c r="I14" s="84">
        <v>1.35</v>
      </c>
      <c r="J14" s="16">
        <f t="shared" si="0"/>
        <v>94.5</v>
      </c>
      <c r="K14" s="16">
        <f t="shared" si="1"/>
        <v>116.88</v>
      </c>
    </row>
    <row r="15" spans="1:11" x14ac:dyDescent="0.25">
      <c r="A15" s="79"/>
      <c r="B15" s="97" t="s">
        <v>35</v>
      </c>
      <c r="C15" s="86"/>
      <c r="D15" s="86"/>
      <c r="E15" s="81"/>
      <c r="F15" s="83"/>
      <c r="G15" s="88">
        <v>125</v>
      </c>
      <c r="H15" s="82" t="s">
        <v>9</v>
      </c>
      <c r="I15" s="84">
        <v>1.4</v>
      </c>
      <c r="J15" s="16">
        <f t="shared" si="0"/>
        <v>175</v>
      </c>
      <c r="K15" s="16">
        <f t="shared" si="1"/>
        <v>175</v>
      </c>
    </row>
    <row r="16" spans="1:11" x14ac:dyDescent="0.25">
      <c r="A16" s="79"/>
      <c r="B16" s="97" t="s">
        <v>60</v>
      </c>
      <c r="C16" s="86"/>
      <c r="D16" s="86"/>
      <c r="E16" s="81"/>
      <c r="F16" s="83"/>
      <c r="G16" s="88">
        <v>125</v>
      </c>
      <c r="H16" s="82" t="s">
        <v>9</v>
      </c>
      <c r="I16" s="84">
        <v>1.1000000000000001</v>
      </c>
      <c r="J16" s="16">
        <f t="shared" si="0"/>
        <v>137.5</v>
      </c>
      <c r="K16" s="16">
        <f t="shared" si="1"/>
        <v>137.5</v>
      </c>
    </row>
    <row r="17" spans="1:11" x14ac:dyDescent="0.25">
      <c r="A17" s="79" t="s">
        <v>61</v>
      </c>
      <c r="B17" s="97"/>
      <c r="C17" s="86"/>
      <c r="D17" s="86"/>
      <c r="E17" s="81" t="s">
        <v>62</v>
      </c>
      <c r="F17" s="83">
        <v>5.56</v>
      </c>
      <c r="G17" s="88">
        <v>100</v>
      </c>
      <c r="H17" s="82" t="s">
        <v>9</v>
      </c>
      <c r="I17" s="84">
        <v>1.2</v>
      </c>
      <c r="J17" s="16">
        <f t="shared" ref="J17" si="2">G17*I17</f>
        <v>120</v>
      </c>
      <c r="K17" s="16">
        <f t="shared" ref="K17" si="3">F17+J17</f>
        <v>125.56</v>
      </c>
    </row>
    <row r="18" spans="1:11" x14ac:dyDescent="0.25">
      <c r="A18" s="85"/>
      <c r="B18" s="86"/>
      <c r="C18" s="86"/>
      <c r="D18" s="86"/>
      <c r="E18" s="81"/>
      <c r="F18" s="83"/>
      <c r="G18" s="88"/>
      <c r="H18" s="82"/>
      <c r="I18" s="84"/>
      <c r="J18" s="16">
        <f t="shared" si="0"/>
        <v>0</v>
      </c>
      <c r="K18" s="16">
        <f t="shared" si="1"/>
        <v>0</v>
      </c>
    </row>
    <row r="19" spans="1:11" x14ac:dyDescent="0.25">
      <c r="A19" s="85" t="s">
        <v>49</v>
      </c>
      <c r="B19" s="86"/>
      <c r="C19" s="86"/>
      <c r="D19" s="86"/>
      <c r="E19" s="81" t="s">
        <v>36</v>
      </c>
      <c r="F19" s="94"/>
      <c r="G19" s="88">
        <v>30</v>
      </c>
      <c r="H19" s="82" t="s">
        <v>38</v>
      </c>
      <c r="I19" s="84">
        <v>28</v>
      </c>
      <c r="J19" s="16">
        <f t="shared" si="0"/>
        <v>840</v>
      </c>
      <c r="K19" s="16">
        <f t="shared" si="1"/>
        <v>840</v>
      </c>
    </row>
    <row r="20" spans="1:11" x14ac:dyDescent="0.25">
      <c r="A20" s="85"/>
      <c r="B20" s="86"/>
      <c r="C20" s="86"/>
      <c r="D20" s="86"/>
      <c r="E20" s="81"/>
      <c r="F20" s="83"/>
      <c r="G20" s="88"/>
      <c r="H20" s="82"/>
      <c r="I20" s="84"/>
      <c r="J20" s="16">
        <f t="shared" si="0"/>
        <v>0</v>
      </c>
      <c r="K20" s="16">
        <f t="shared" si="1"/>
        <v>0</v>
      </c>
    </row>
    <row r="21" spans="1:11" x14ac:dyDescent="0.25">
      <c r="A21" s="85"/>
      <c r="B21" s="86"/>
      <c r="C21" s="86"/>
      <c r="D21" s="86"/>
      <c r="E21" s="81"/>
      <c r="F21" s="94"/>
      <c r="G21" s="88"/>
      <c r="H21" s="82"/>
      <c r="I21" s="84"/>
      <c r="J21" s="16">
        <f t="shared" si="0"/>
        <v>0</v>
      </c>
      <c r="K21" s="16">
        <f>J21</f>
        <v>0</v>
      </c>
    </row>
    <row r="22" spans="1:11" x14ac:dyDescent="0.25">
      <c r="A22" s="87"/>
      <c r="B22" s="86"/>
      <c r="C22" s="86"/>
      <c r="D22" s="86"/>
      <c r="E22" s="81"/>
      <c r="F22" s="83"/>
      <c r="G22" s="88"/>
      <c r="H22" s="82"/>
      <c r="I22" s="84"/>
      <c r="J22" s="16">
        <f t="shared" si="0"/>
        <v>0</v>
      </c>
      <c r="K22" s="16">
        <f>F22+J22</f>
        <v>0</v>
      </c>
    </row>
    <row r="23" spans="1:11" x14ac:dyDescent="0.25">
      <c r="A23" s="85"/>
      <c r="B23" s="86"/>
      <c r="C23" s="86"/>
      <c r="D23" s="86"/>
      <c r="E23" s="81"/>
      <c r="F23" s="83"/>
      <c r="G23" s="88"/>
      <c r="H23" s="82"/>
      <c r="I23" s="84"/>
      <c r="J23" s="16">
        <f t="shared" si="0"/>
        <v>0</v>
      </c>
      <c r="K23" s="16">
        <f>F23+J23</f>
        <v>0</v>
      </c>
    </row>
    <row r="24" spans="1:11" x14ac:dyDescent="0.25">
      <c r="A24" s="85"/>
      <c r="B24" s="86"/>
      <c r="C24" s="86"/>
      <c r="D24" s="86"/>
      <c r="E24" s="81"/>
      <c r="F24" s="83"/>
      <c r="G24" s="88"/>
      <c r="H24" s="82"/>
      <c r="I24" s="84"/>
      <c r="J24" s="16">
        <f t="shared" ref="J24:J25" si="4">G24*I24</f>
        <v>0</v>
      </c>
      <c r="K24" s="16">
        <f t="shared" ref="K24:K25" si="5">F24+J24</f>
        <v>0</v>
      </c>
    </row>
    <row r="25" spans="1:11" x14ac:dyDescent="0.25">
      <c r="A25" s="85"/>
      <c r="B25" s="86"/>
      <c r="C25" s="86"/>
      <c r="D25" s="86"/>
      <c r="E25" s="81"/>
      <c r="F25" s="83"/>
      <c r="G25" s="88"/>
      <c r="H25" s="82"/>
      <c r="I25" s="84"/>
      <c r="J25" s="16">
        <f t="shared" si="4"/>
        <v>0</v>
      </c>
      <c r="K25" s="16">
        <f t="shared" si="5"/>
        <v>0</v>
      </c>
    </row>
    <row r="26" spans="1:11" x14ac:dyDescent="0.25">
      <c r="A26" s="90"/>
      <c r="B26" s="91"/>
      <c r="C26" s="91"/>
      <c r="D26" s="91"/>
      <c r="E26" s="81"/>
      <c r="F26" s="83"/>
      <c r="G26" s="88"/>
      <c r="H26" s="83"/>
      <c r="I26" s="84"/>
      <c r="J26" s="16">
        <f>G26*I26</f>
        <v>0</v>
      </c>
      <c r="K26" s="16">
        <f>F26+J26</f>
        <v>0</v>
      </c>
    </row>
    <row r="27" spans="1:11" x14ac:dyDescent="0.25">
      <c r="A27" s="19" t="s">
        <v>15</v>
      </c>
      <c r="B27" s="30"/>
      <c r="C27" s="30"/>
      <c r="D27" s="30"/>
      <c r="E27" s="10" t="s">
        <v>14</v>
      </c>
      <c r="F27" s="7"/>
      <c r="G27" s="96">
        <v>2</v>
      </c>
      <c r="H27" s="17" t="s">
        <v>12</v>
      </c>
      <c r="I27" s="72">
        <f>$E$6</f>
        <v>120</v>
      </c>
      <c r="J27" s="18">
        <f>G27*I27</f>
        <v>240</v>
      </c>
      <c r="K27" s="18">
        <f>F27+J27</f>
        <v>240</v>
      </c>
    </row>
    <row r="28" spans="1:11" x14ac:dyDescent="0.25">
      <c r="A28" s="25" t="s">
        <v>13</v>
      </c>
      <c r="B28" s="31"/>
      <c r="C28" s="31"/>
      <c r="D28" s="31"/>
      <c r="E28" s="65"/>
      <c r="F28" s="23"/>
      <c r="G28" s="23"/>
      <c r="H28" s="24"/>
      <c r="I28" s="23"/>
      <c r="J28" s="24"/>
      <c r="K28" s="98">
        <f>SUM(K11:K27)</f>
        <v>1749.73</v>
      </c>
    </row>
    <row r="30" spans="1:11" x14ac:dyDescent="0.25">
      <c r="A30" s="59" t="s">
        <v>31</v>
      </c>
      <c r="B30" s="32"/>
      <c r="C30" s="32"/>
      <c r="D30" s="32"/>
      <c r="E30" s="4"/>
      <c r="F30" s="4"/>
      <c r="G30" s="4"/>
      <c r="H30" s="4"/>
      <c r="I30" s="4"/>
      <c r="J30" s="4"/>
      <c r="K30" s="5"/>
    </row>
    <row r="31" spans="1:11" x14ac:dyDescent="0.25">
      <c r="A31" s="21" t="s">
        <v>28</v>
      </c>
      <c r="K31" s="93">
        <v>10000</v>
      </c>
    </row>
    <row r="32" spans="1:11" x14ac:dyDescent="0.25">
      <c r="A32" s="71" t="s">
        <v>29</v>
      </c>
      <c r="B32" s="61"/>
      <c r="C32" s="61"/>
      <c r="D32" s="61"/>
      <c r="E32" s="7"/>
      <c r="F32" s="7"/>
      <c r="G32" s="69" t="s">
        <v>30</v>
      </c>
      <c r="H32" s="92">
        <v>1</v>
      </c>
      <c r="I32" s="7"/>
      <c r="J32" s="7"/>
      <c r="K32" s="70">
        <f>K31*H32</f>
        <v>10000</v>
      </c>
    </row>
    <row r="34" spans="1:11" x14ac:dyDescent="0.25">
      <c r="A34" s="59" t="s">
        <v>33</v>
      </c>
      <c r="B34" s="37"/>
      <c r="C34" s="37"/>
      <c r="D34" s="37"/>
      <c r="E34" s="101"/>
      <c r="F34" s="101"/>
      <c r="G34" s="101"/>
      <c r="H34" s="101"/>
      <c r="I34" s="101"/>
      <c r="J34" s="101"/>
      <c r="K34" s="102">
        <f>K28/K32</f>
        <v>0.17497299999999999</v>
      </c>
    </row>
    <row r="35" spans="1:11" x14ac:dyDescent="0.25">
      <c r="A35" s="71" t="s">
        <v>58</v>
      </c>
      <c r="B35" s="103"/>
      <c r="C35" s="103"/>
      <c r="D35" s="103"/>
      <c r="E35" s="65"/>
      <c r="F35" s="65"/>
      <c r="G35" s="69" t="s">
        <v>59</v>
      </c>
      <c r="H35" s="104">
        <f>K31/G19/1000</f>
        <v>0.33333333333333331</v>
      </c>
      <c r="I35" s="65"/>
      <c r="J35" s="65"/>
      <c r="K35" s="105">
        <f>K34*H35*1000</f>
        <v>58.324333333333328</v>
      </c>
    </row>
    <row r="37" spans="1:11" x14ac:dyDescent="0.25">
      <c r="A37" s="2" t="s">
        <v>25</v>
      </c>
    </row>
    <row r="38" spans="1:11" x14ac:dyDescent="0.25">
      <c r="A38" s="59" t="s">
        <v>17</v>
      </c>
      <c r="B38" s="55"/>
      <c r="C38" s="33"/>
      <c r="D38" s="35" t="s">
        <v>23</v>
      </c>
      <c r="E38" s="13"/>
      <c r="F38" s="11"/>
      <c r="G38" s="23" t="s">
        <v>32</v>
      </c>
      <c r="H38" s="13"/>
      <c r="I38" s="11"/>
      <c r="J38" s="23" t="s">
        <v>24</v>
      </c>
      <c r="K38" s="13"/>
    </row>
    <row r="39" spans="1:11" x14ac:dyDescent="0.25">
      <c r="A39" s="57"/>
      <c r="B39" s="58"/>
      <c r="C39" s="11" t="s">
        <v>18</v>
      </c>
      <c r="D39" s="12" t="s">
        <v>19</v>
      </c>
      <c r="E39" s="13" t="s">
        <v>20</v>
      </c>
      <c r="F39" s="11" t="s">
        <v>18</v>
      </c>
      <c r="G39" s="12" t="s">
        <v>19</v>
      </c>
      <c r="H39" s="13" t="s">
        <v>20</v>
      </c>
      <c r="I39" s="11" t="s">
        <v>18</v>
      </c>
      <c r="J39" s="12" t="s">
        <v>19</v>
      </c>
      <c r="K39" s="13" t="s">
        <v>20</v>
      </c>
    </row>
    <row r="40" spans="1:11" x14ac:dyDescent="0.25">
      <c r="A40" s="21" t="s">
        <v>45</v>
      </c>
      <c r="B40" s="56"/>
      <c r="C40" s="38">
        <f>D40*1.2</f>
        <v>12000</v>
      </c>
      <c r="D40" s="39">
        <f>K32</f>
        <v>10000</v>
      </c>
      <c r="E40" s="40">
        <f>D40*0.8</f>
        <v>8000</v>
      </c>
      <c r="F40" s="27">
        <f>(SUM($K$11:$K$26)+$D42*$D$41)/C$40</f>
        <v>0.14581083333333333</v>
      </c>
      <c r="G40" s="15">
        <f>(SUM($K$11:$K$26)+$D42*$D$41)/D$40</f>
        <v>0.17497299999999999</v>
      </c>
      <c r="H40" s="16">
        <f>(SUM($K$11:$K$26)+$D42*$D$41)/E$40</f>
        <v>0.21871625</v>
      </c>
      <c r="I40" s="49">
        <f t="shared" ref="I40:K42" si="6">(F40-$G40)/$G40</f>
        <v>-0.1666666666666666</v>
      </c>
      <c r="J40" s="50">
        <f t="shared" si="6"/>
        <v>0</v>
      </c>
      <c r="K40" s="51">
        <f t="shared" si="6"/>
        <v>0.25000000000000006</v>
      </c>
    </row>
    <row r="41" spans="1:11" x14ac:dyDescent="0.25">
      <c r="A41" s="21" t="s">
        <v>16</v>
      </c>
      <c r="B41" s="56"/>
      <c r="C41" s="41">
        <f>D41*1.2</f>
        <v>144</v>
      </c>
      <c r="D41" s="42">
        <f>E6</f>
        <v>120</v>
      </c>
      <c r="E41" s="43">
        <f>D41*0.8</f>
        <v>96</v>
      </c>
      <c r="F41" s="27">
        <f>(SUM($K$11:$K$26)+$D42*$C$41)/D$40</f>
        <v>0.17977299999999999</v>
      </c>
      <c r="G41" s="15">
        <f>(SUM($K$11:$K$26)+$D42*$D$41)/D$40</f>
        <v>0.17497299999999999</v>
      </c>
      <c r="H41" s="16">
        <f>(SUM($K$11:$K$26)+$D42*$E$41)/D$40</f>
        <v>0.17017299999999999</v>
      </c>
      <c r="I41" s="49">
        <f t="shared" si="6"/>
        <v>2.7432803918318819E-2</v>
      </c>
      <c r="J41" s="50">
        <f t="shared" si="6"/>
        <v>0</v>
      </c>
      <c r="K41" s="51">
        <f t="shared" si="6"/>
        <v>-2.7432803918318819E-2</v>
      </c>
    </row>
    <row r="42" spans="1:11" x14ac:dyDescent="0.25">
      <c r="A42" s="57" t="s">
        <v>22</v>
      </c>
      <c r="B42" s="58"/>
      <c r="C42" s="44">
        <f>D42*1.2</f>
        <v>2.4</v>
      </c>
      <c r="D42" s="45">
        <f>G27</f>
        <v>2</v>
      </c>
      <c r="E42" s="46">
        <f>D42*0.8</f>
        <v>1.6</v>
      </c>
      <c r="F42" s="28">
        <f>(SUM($K$11:$K$26)+$C42*$D$41)/D$40</f>
        <v>0.17977299999999999</v>
      </c>
      <c r="G42" s="17">
        <f>(SUM($K$11:$K$26)+$D42*$D$41)/D$40</f>
        <v>0.17497299999999999</v>
      </c>
      <c r="H42" s="18">
        <f>(SUM($K$11:$K$26)+$E42*$D$41)/D$40</f>
        <v>0.17017299999999999</v>
      </c>
      <c r="I42" s="52">
        <f t="shared" si="6"/>
        <v>2.7432803918318819E-2</v>
      </c>
      <c r="J42" s="53">
        <f t="shared" si="6"/>
        <v>0</v>
      </c>
      <c r="K42" s="54">
        <f t="shared" si="6"/>
        <v>-2.7432803918318819E-2</v>
      </c>
    </row>
    <row r="43" spans="1:11" x14ac:dyDescent="0.25">
      <c r="A43" s="64" t="s">
        <v>27</v>
      </c>
      <c r="C43" s="47"/>
      <c r="D43" s="47"/>
      <c r="E43" s="47"/>
      <c r="F43" s="15"/>
      <c r="G43" s="15"/>
      <c r="H43" s="15"/>
      <c r="I43" s="50"/>
      <c r="J43" s="50"/>
      <c r="K43" s="50"/>
    </row>
    <row r="45" spans="1:11" x14ac:dyDescent="0.25">
      <c r="A45" s="2" t="s">
        <v>54</v>
      </c>
      <c r="B45" s="2"/>
      <c r="C45" s="60"/>
      <c r="D45" s="2"/>
    </row>
    <row r="46" spans="1:11" x14ac:dyDescent="0.25">
      <c r="A46" s="20"/>
      <c r="B46" s="5"/>
      <c r="C46" s="11"/>
      <c r="D46" s="34"/>
      <c r="E46" s="12" t="s">
        <v>53</v>
      </c>
      <c r="F46" s="12"/>
      <c r="G46" s="13"/>
    </row>
    <row r="47" spans="1:11" x14ac:dyDescent="0.25">
      <c r="A47" s="29"/>
      <c r="B47" s="58"/>
      <c r="C47" s="62">
        <f>E47*0.6</f>
        <v>6000</v>
      </c>
      <c r="D47" s="62">
        <f>E47*0.8</f>
        <v>8000</v>
      </c>
      <c r="E47" s="62">
        <f>D40</f>
        <v>10000</v>
      </c>
      <c r="F47" s="62">
        <f>E47*1.2</f>
        <v>12000</v>
      </c>
      <c r="G47" s="63">
        <f>E47*1.4</f>
        <v>14000</v>
      </c>
    </row>
    <row r="48" spans="1:11" x14ac:dyDescent="0.25">
      <c r="A48" s="26"/>
      <c r="B48" s="48">
        <f>B50*0.6</f>
        <v>1.2</v>
      </c>
      <c r="C48" s="15">
        <f t="shared" ref="C48:G52" si="7">(SUM($K$11:$K$26)+$B48*$E$6)/C$47</f>
        <v>0.27562166666666665</v>
      </c>
      <c r="D48" s="15">
        <f t="shared" si="7"/>
        <v>0.20671624999999999</v>
      </c>
      <c r="E48" s="15">
        <f t="shared" si="7"/>
        <v>0.16537299999999999</v>
      </c>
      <c r="F48" s="15">
        <f t="shared" si="7"/>
        <v>0.13781083333333333</v>
      </c>
      <c r="G48" s="16">
        <f t="shared" si="7"/>
        <v>0.11812357142857143</v>
      </c>
    </row>
    <row r="49" spans="1:7" x14ac:dyDescent="0.25">
      <c r="A49" s="36" t="s">
        <v>15</v>
      </c>
      <c r="B49" s="48">
        <f>B50*0.8</f>
        <v>1.6</v>
      </c>
      <c r="C49" s="15">
        <f t="shared" si="7"/>
        <v>0.28362166666666666</v>
      </c>
      <c r="D49" s="15">
        <f t="shared" si="7"/>
        <v>0.21271625</v>
      </c>
      <c r="E49" s="15">
        <f t="shared" si="7"/>
        <v>0.17017299999999999</v>
      </c>
      <c r="F49" s="15">
        <f t="shared" si="7"/>
        <v>0.14181083333333333</v>
      </c>
      <c r="G49" s="16">
        <f t="shared" si="7"/>
        <v>0.12155214285714286</v>
      </c>
    </row>
    <row r="50" spans="1:7" x14ac:dyDescent="0.25">
      <c r="A50" s="36" t="s">
        <v>26</v>
      </c>
      <c r="B50" s="48">
        <f>G27</f>
        <v>2</v>
      </c>
      <c r="C50" s="15">
        <f t="shared" si="7"/>
        <v>0.29162166666666667</v>
      </c>
      <c r="D50" s="15">
        <f t="shared" si="7"/>
        <v>0.21871625</v>
      </c>
      <c r="E50" s="15">
        <f t="shared" si="7"/>
        <v>0.17497299999999999</v>
      </c>
      <c r="F50" s="15">
        <f t="shared" si="7"/>
        <v>0.14581083333333333</v>
      </c>
      <c r="G50" s="16">
        <f t="shared" si="7"/>
        <v>0.12498071428571429</v>
      </c>
    </row>
    <row r="51" spans="1:7" x14ac:dyDescent="0.25">
      <c r="A51" s="36" t="s">
        <v>21</v>
      </c>
      <c r="B51" s="48">
        <f>B50*1.2</f>
        <v>2.4</v>
      </c>
      <c r="C51" s="15">
        <f t="shared" si="7"/>
        <v>0.29962166666666668</v>
      </c>
      <c r="D51" s="15">
        <f t="shared" si="7"/>
        <v>0.22471625000000001</v>
      </c>
      <c r="E51" s="15">
        <f t="shared" si="7"/>
        <v>0.17977299999999999</v>
      </c>
      <c r="F51" s="15">
        <f t="shared" si="7"/>
        <v>0.14981083333333334</v>
      </c>
      <c r="G51" s="16">
        <f t="shared" si="7"/>
        <v>0.12840928571428573</v>
      </c>
    </row>
    <row r="52" spans="1:7" x14ac:dyDescent="0.25">
      <c r="A52" s="57"/>
      <c r="B52" s="46">
        <f>B50*1.4</f>
        <v>2.8</v>
      </c>
      <c r="C52" s="17">
        <f t="shared" si="7"/>
        <v>0.30762166666666668</v>
      </c>
      <c r="D52" s="17">
        <f t="shared" si="7"/>
        <v>0.23071625000000001</v>
      </c>
      <c r="E52" s="17">
        <f t="shared" si="7"/>
        <v>0.18457300000000001</v>
      </c>
      <c r="F52" s="17">
        <f t="shared" si="7"/>
        <v>0.15381083333333334</v>
      </c>
      <c r="G52" s="18">
        <f t="shared" si="7"/>
        <v>0.13183785714285715</v>
      </c>
    </row>
  </sheetData>
  <pageMargins left="0.25" right="0.25" top="0.75" bottom="0.75" header="0.3" footer="0.3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2"/>
  <sheetViews>
    <sheetView zoomScale="142" zoomScaleNormal="142" workbookViewId="0">
      <selection activeCell="E6" sqref="E6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56</v>
      </c>
      <c r="B1" s="1"/>
      <c r="C1" s="1"/>
      <c r="D1" s="1"/>
    </row>
    <row r="3" spans="1:11" x14ac:dyDescent="0.25">
      <c r="A3" s="59" t="s">
        <v>10</v>
      </c>
      <c r="B3" s="37"/>
      <c r="C3" s="37"/>
      <c r="D3" s="37"/>
      <c r="E3" s="4"/>
      <c r="F3" s="4"/>
      <c r="G3" s="4"/>
      <c r="H3" s="4"/>
      <c r="I3" s="4"/>
      <c r="J3" s="4"/>
      <c r="K3" s="99" t="s">
        <v>55</v>
      </c>
    </row>
    <row r="4" spans="1:11" x14ac:dyDescent="0.25">
      <c r="A4" s="21" t="s">
        <v>44</v>
      </c>
      <c r="K4" s="100" t="s">
        <v>50</v>
      </c>
    </row>
    <row r="5" spans="1:11" x14ac:dyDescent="0.25">
      <c r="A5" s="21"/>
      <c r="K5" s="100" t="s">
        <v>51</v>
      </c>
    </row>
    <row r="6" spans="1:11" x14ac:dyDescent="0.25">
      <c r="A6" s="21" t="s">
        <v>11</v>
      </c>
      <c r="E6" s="73">
        <v>0</v>
      </c>
      <c r="F6" s="3" t="s">
        <v>43</v>
      </c>
      <c r="K6" s="22"/>
    </row>
    <row r="7" spans="1:11" x14ac:dyDescent="0.25">
      <c r="A7" s="57"/>
      <c r="B7" s="61"/>
      <c r="C7" s="61"/>
      <c r="D7" s="61"/>
      <c r="E7" s="7"/>
      <c r="F7" s="7"/>
      <c r="G7" s="7"/>
      <c r="H7" s="7"/>
      <c r="I7" s="7"/>
      <c r="J7" s="7"/>
      <c r="K7" s="8"/>
    </row>
    <row r="9" spans="1:11" x14ac:dyDescent="0.25">
      <c r="A9" s="59" t="s">
        <v>34</v>
      </c>
      <c r="B9" s="37"/>
      <c r="C9" s="37"/>
      <c r="D9" s="37"/>
      <c r="E9" s="9"/>
      <c r="F9" s="4" t="s">
        <v>2</v>
      </c>
      <c r="G9" s="66" t="s">
        <v>5</v>
      </c>
      <c r="H9" s="67"/>
      <c r="I9" s="67"/>
      <c r="J9" s="68"/>
      <c r="K9" s="5" t="s">
        <v>6</v>
      </c>
    </row>
    <row r="10" spans="1:11" x14ac:dyDescent="0.25">
      <c r="A10" s="57"/>
      <c r="B10" s="61"/>
      <c r="C10" s="61"/>
      <c r="D10" s="61"/>
      <c r="E10" s="10" t="s">
        <v>0</v>
      </c>
      <c r="F10" s="7" t="s">
        <v>1</v>
      </c>
      <c r="G10" s="6" t="s">
        <v>3</v>
      </c>
      <c r="H10" s="7" t="s">
        <v>8</v>
      </c>
      <c r="I10" s="7" t="s">
        <v>4</v>
      </c>
      <c r="J10" s="8" t="s">
        <v>1</v>
      </c>
      <c r="K10" s="8" t="s">
        <v>1</v>
      </c>
    </row>
    <row r="11" spans="1:11" x14ac:dyDescent="0.25">
      <c r="A11" s="74" t="s">
        <v>46</v>
      </c>
      <c r="B11" s="75"/>
      <c r="C11" s="75"/>
      <c r="D11" s="75"/>
      <c r="E11" s="76" t="s">
        <v>41</v>
      </c>
      <c r="F11" s="77">
        <v>34.35</v>
      </c>
      <c r="G11" s="95"/>
      <c r="H11" s="77"/>
      <c r="I11" s="78"/>
      <c r="J11" s="14">
        <f t="shared" ref="J11:J25" si="0">G11*I11</f>
        <v>0</v>
      </c>
      <c r="K11" s="14">
        <f t="shared" ref="K11:K19" si="1">F11+J11</f>
        <v>34.35</v>
      </c>
    </row>
    <row r="12" spans="1:11" x14ac:dyDescent="0.25">
      <c r="A12" s="79" t="s">
        <v>42</v>
      </c>
      <c r="B12" s="80"/>
      <c r="C12" s="80"/>
      <c r="D12" s="80"/>
      <c r="E12" s="81" t="s">
        <v>41</v>
      </c>
      <c r="F12" s="83">
        <v>7.82</v>
      </c>
      <c r="G12" s="106">
        <v>3</v>
      </c>
      <c r="H12" s="83" t="s">
        <v>37</v>
      </c>
      <c r="I12" s="84">
        <v>6.8</v>
      </c>
      <c r="J12" s="16">
        <f t="shared" si="0"/>
        <v>20.399999999999999</v>
      </c>
      <c r="K12" s="16">
        <f t="shared" si="1"/>
        <v>28.22</v>
      </c>
    </row>
    <row r="13" spans="1:11" x14ac:dyDescent="0.25">
      <c r="A13" s="85" t="s">
        <v>48</v>
      </c>
      <c r="B13" s="86"/>
      <c r="C13" s="86"/>
      <c r="D13" s="86"/>
      <c r="E13" s="81" t="s">
        <v>7</v>
      </c>
      <c r="F13" s="83">
        <v>22.38</v>
      </c>
      <c r="G13" s="88">
        <v>60</v>
      </c>
      <c r="H13" s="82" t="s">
        <v>9</v>
      </c>
      <c r="I13" s="84">
        <v>1.35</v>
      </c>
      <c r="J13" s="16">
        <f t="shared" si="0"/>
        <v>81</v>
      </c>
      <c r="K13" s="16">
        <f t="shared" si="1"/>
        <v>103.38</v>
      </c>
    </row>
    <row r="14" spans="1:11" x14ac:dyDescent="0.25">
      <c r="A14" s="79"/>
      <c r="B14" s="86" t="s">
        <v>35</v>
      </c>
      <c r="C14" s="86"/>
      <c r="D14" s="86"/>
      <c r="E14" s="81"/>
      <c r="F14" s="83"/>
      <c r="G14" s="88">
        <v>125</v>
      </c>
      <c r="H14" s="82" t="s">
        <v>9</v>
      </c>
      <c r="I14" s="84">
        <v>1.4</v>
      </c>
      <c r="J14" s="16">
        <f t="shared" si="0"/>
        <v>175</v>
      </c>
      <c r="K14" s="16">
        <f t="shared" si="1"/>
        <v>175</v>
      </c>
    </row>
    <row r="15" spans="1:11" x14ac:dyDescent="0.25">
      <c r="A15" s="79"/>
      <c r="B15" s="86" t="s">
        <v>39</v>
      </c>
      <c r="C15" s="86"/>
      <c r="D15" s="86"/>
      <c r="E15" s="81"/>
      <c r="F15" s="83"/>
      <c r="G15" s="88">
        <v>150</v>
      </c>
      <c r="H15" s="82" t="s">
        <v>9</v>
      </c>
      <c r="I15" s="84">
        <v>1.1000000000000001</v>
      </c>
      <c r="J15" s="16">
        <f t="shared" si="0"/>
        <v>165</v>
      </c>
      <c r="K15" s="16">
        <f t="shared" si="1"/>
        <v>165</v>
      </c>
    </row>
    <row r="16" spans="1:11" x14ac:dyDescent="0.25">
      <c r="A16" s="79"/>
      <c r="B16" s="97"/>
      <c r="C16" s="86"/>
      <c r="D16" s="86"/>
      <c r="E16" s="81"/>
      <c r="F16" s="83"/>
      <c r="G16" s="88"/>
      <c r="H16" s="82"/>
      <c r="I16" s="84"/>
      <c r="J16" s="16">
        <f t="shared" si="0"/>
        <v>0</v>
      </c>
      <c r="K16" s="16">
        <f t="shared" si="1"/>
        <v>0</v>
      </c>
    </row>
    <row r="17" spans="1:11" x14ac:dyDescent="0.25">
      <c r="A17" s="85"/>
      <c r="B17" s="86"/>
      <c r="C17" s="86"/>
      <c r="D17" s="86"/>
      <c r="E17" s="81"/>
      <c r="F17" s="83"/>
      <c r="G17" s="88"/>
      <c r="H17" s="82"/>
      <c r="I17" s="84"/>
      <c r="J17" s="16">
        <f t="shared" si="0"/>
        <v>0</v>
      </c>
      <c r="K17" s="16">
        <f t="shared" si="1"/>
        <v>0</v>
      </c>
    </row>
    <row r="18" spans="1:11" x14ac:dyDescent="0.25">
      <c r="A18" s="85" t="s">
        <v>49</v>
      </c>
      <c r="B18" s="86"/>
      <c r="C18" s="86"/>
      <c r="D18" s="86"/>
      <c r="E18" s="81" t="s">
        <v>36</v>
      </c>
      <c r="F18" s="94"/>
      <c r="G18" s="88">
        <v>20</v>
      </c>
      <c r="H18" s="82" t="s">
        <v>38</v>
      </c>
      <c r="I18" s="84">
        <v>28</v>
      </c>
      <c r="J18" s="16">
        <f t="shared" si="0"/>
        <v>560</v>
      </c>
      <c r="K18" s="16">
        <f t="shared" si="1"/>
        <v>560</v>
      </c>
    </row>
    <row r="19" spans="1:11" x14ac:dyDescent="0.25">
      <c r="A19" s="85"/>
      <c r="B19" s="86"/>
      <c r="C19" s="86"/>
      <c r="D19" s="86"/>
      <c r="E19" s="81"/>
      <c r="F19" s="83"/>
      <c r="G19" s="88"/>
      <c r="H19" s="82"/>
      <c r="I19" s="84"/>
      <c r="J19" s="16">
        <f t="shared" si="0"/>
        <v>0</v>
      </c>
      <c r="K19" s="16">
        <f t="shared" si="1"/>
        <v>0</v>
      </c>
    </row>
    <row r="20" spans="1:11" x14ac:dyDescent="0.25">
      <c r="A20" s="85"/>
      <c r="B20" s="86"/>
      <c r="C20" s="86"/>
      <c r="D20" s="86"/>
      <c r="E20" s="81"/>
      <c r="F20" s="94"/>
      <c r="G20" s="88"/>
      <c r="H20" s="82"/>
      <c r="I20" s="84"/>
      <c r="J20" s="16">
        <f t="shared" si="0"/>
        <v>0</v>
      </c>
      <c r="K20" s="16">
        <f>J20</f>
        <v>0</v>
      </c>
    </row>
    <row r="21" spans="1:11" x14ac:dyDescent="0.25">
      <c r="A21" s="85"/>
      <c r="B21" s="89"/>
      <c r="C21" s="86"/>
      <c r="D21" s="86"/>
      <c r="E21" s="81"/>
      <c r="F21" s="83"/>
      <c r="G21" s="88"/>
      <c r="H21" s="82"/>
      <c r="I21" s="84"/>
      <c r="J21" s="16">
        <f t="shared" si="0"/>
        <v>0</v>
      </c>
      <c r="K21" s="16">
        <f>F21+J21</f>
        <v>0</v>
      </c>
    </row>
    <row r="22" spans="1:11" x14ac:dyDescent="0.25">
      <c r="A22" s="87"/>
      <c r="B22" s="86"/>
      <c r="C22" s="86"/>
      <c r="D22" s="86"/>
      <c r="E22" s="81"/>
      <c r="F22" s="83"/>
      <c r="G22" s="88"/>
      <c r="H22" s="82"/>
      <c r="I22" s="84"/>
      <c r="J22" s="16">
        <f t="shared" si="0"/>
        <v>0</v>
      </c>
      <c r="K22" s="16">
        <f>F22+J22</f>
        <v>0</v>
      </c>
    </row>
    <row r="23" spans="1:11" x14ac:dyDescent="0.25">
      <c r="A23" s="85"/>
      <c r="B23" s="86"/>
      <c r="C23" s="86"/>
      <c r="D23" s="86"/>
      <c r="E23" s="81"/>
      <c r="F23" s="83"/>
      <c r="G23" s="88"/>
      <c r="H23" s="82"/>
      <c r="I23" s="84"/>
      <c r="J23" s="16">
        <f t="shared" si="0"/>
        <v>0</v>
      </c>
      <c r="K23" s="16">
        <f>F23+J23</f>
        <v>0</v>
      </c>
    </row>
    <row r="24" spans="1:11" x14ac:dyDescent="0.25">
      <c r="A24" s="85"/>
      <c r="B24" s="86"/>
      <c r="C24" s="86"/>
      <c r="D24" s="86"/>
      <c r="E24" s="81"/>
      <c r="F24" s="83"/>
      <c r="G24" s="88"/>
      <c r="H24" s="82"/>
      <c r="I24" s="84"/>
      <c r="J24" s="16">
        <f t="shared" si="0"/>
        <v>0</v>
      </c>
      <c r="K24" s="16">
        <f t="shared" ref="K24:K25" si="2">F24+J24</f>
        <v>0</v>
      </c>
    </row>
    <row r="25" spans="1:11" x14ac:dyDescent="0.25">
      <c r="A25" s="85"/>
      <c r="B25" s="86"/>
      <c r="C25" s="86"/>
      <c r="D25" s="86"/>
      <c r="E25" s="81"/>
      <c r="F25" s="83"/>
      <c r="G25" s="88"/>
      <c r="H25" s="82"/>
      <c r="I25" s="84"/>
      <c r="J25" s="16">
        <f t="shared" si="0"/>
        <v>0</v>
      </c>
      <c r="K25" s="16">
        <f t="shared" si="2"/>
        <v>0</v>
      </c>
    </row>
    <row r="26" spans="1:11" x14ac:dyDescent="0.25">
      <c r="A26" s="90"/>
      <c r="B26" s="91"/>
      <c r="C26" s="91"/>
      <c r="D26" s="91"/>
      <c r="E26" s="81"/>
      <c r="F26" s="83"/>
      <c r="G26" s="88"/>
      <c r="H26" s="83"/>
      <c r="I26" s="84"/>
      <c r="J26" s="16">
        <f>G26*I26</f>
        <v>0</v>
      </c>
      <c r="K26" s="16">
        <f>F26+J26</f>
        <v>0</v>
      </c>
    </row>
    <row r="27" spans="1:11" x14ac:dyDescent="0.25">
      <c r="A27" s="19" t="s">
        <v>15</v>
      </c>
      <c r="B27" s="30"/>
      <c r="C27" s="30"/>
      <c r="D27" s="30"/>
      <c r="E27" s="10" t="s">
        <v>14</v>
      </c>
      <c r="F27" s="7"/>
      <c r="G27" s="96">
        <v>0</v>
      </c>
      <c r="H27" s="17" t="s">
        <v>12</v>
      </c>
      <c r="I27" s="72">
        <f>$E$6</f>
        <v>0</v>
      </c>
      <c r="J27" s="18">
        <f>G27*I27</f>
        <v>0</v>
      </c>
      <c r="K27" s="18">
        <f>F27+J27</f>
        <v>0</v>
      </c>
    </row>
    <row r="28" spans="1:11" x14ac:dyDescent="0.25">
      <c r="A28" s="25" t="s">
        <v>13</v>
      </c>
      <c r="B28" s="31"/>
      <c r="C28" s="31"/>
      <c r="D28" s="31"/>
      <c r="E28" s="65"/>
      <c r="F28" s="23"/>
      <c r="G28" s="23"/>
      <c r="H28" s="24"/>
      <c r="I28" s="23"/>
      <c r="J28" s="24"/>
      <c r="K28" s="98">
        <f>SUM(K11:K27)</f>
        <v>1065.95</v>
      </c>
    </row>
    <row r="30" spans="1:11" x14ac:dyDescent="0.25">
      <c r="A30" s="59" t="s">
        <v>31</v>
      </c>
      <c r="B30" s="32"/>
      <c r="C30" s="32"/>
      <c r="D30" s="32"/>
      <c r="E30" s="4"/>
      <c r="F30" s="4"/>
      <c r="G30" s="4"/>
      <c r="H30" s="4"/>
      <c r="I30" s="4"/>
      <c r="J30" s="4"/>
      <c r="K30" s="5"/>
    </row>
    <row r="31" spans="1:11" x14ac:dyDescent="0.25">
      <c r="A31" s="21" t="s">
        <v>28</v>
      </c>
      <c r="K31" s="93">
        <v>6500</v>
      </c>
    </row>
    <row r="32" spans="1:11" x14ac:dyDescent="0.25">
      <c r="A32" s="71" t="s">
        <v>29</v>
      </c>
      <c r="B32" s="61"/>
      <c r="C32" s="61"/>
      <c r="D32" s="61"/>
      <c r="E32" s="7"/>
      <c r="F32" s="7"/>
      <c r="G32" s="69" t="s">
        <v>30</v>
      </c>
      <c r="H32" s="92">
        <v>1</v>
      </c>
      <c r="I32" s="7"/>
      <c r="J32" s="7"/>
      <c r="K32" s="70">
        <f>K31*H32</f>
        <v>6500</v>
      </c>
    </row>
    <row r="34" spans="1:11" x14ac:dyDescent="0.25">
      <c r="A34" s="59" t="s">
        <v>33</v>
      </c>
      <c r="B34" s="37"/>
      <c r="C34" s="37"/>
      <c r="D34" s="37"/>
      <c r="E34" s="101"/>
      <c r="F34" s="101"/>
      <c r="G34" s="101"/>
      <c r="H34" s="101"/>
      <c r="I34" s="101"/>
      <c r="J34" s="101"/>
      <c r="K34" s="102">
        <f>K28/K32</f>
        <v>0.16399230769230769</v>
      </c>
    </row>
    <row r="35" spans="1:11" x14ac:dyDescent="0.25">
      <c r="A35" s="71" t="s">
        <v>58</v>
      </c>
      <c r="B35" s="103"/>
      <c r="C35" s="103"/>
      <c r="D35" s="103"/>
      <c r="E35" s="65"/>
      <c r="F35" s="65"/>
      <c r="G35" s="69" t="s">
        <v>59</v>
      </c>
      <c r="H35" s="104">
        <f>K31/G18/1000</f>
        <v>0.32500000000000001</v>
      </c>
      <c r="I35" s="65"/>
      <c r="J35" s="65"/>
      <c r="K35" s="105">
        <f>K34*H35*1000</f>
        <v>53.297499999999999</v>
      </c>
    </row>
    <row r="37" spans="1:11" x14ac:dyDescent="0.25">
      <c r="A37" s="2" t="s">
        <v>25</v>
      </c>
    </row>
    <row r="38" spans="1:11" x14ac:dyDescent="0.25">
      <c r="A38" s="59" t="s">
        <v>17</v>
      </c>
      <c r="B38" s="55"/>
      <c r="C38" s="33"/>
      <c r="D38" s="35" t="s">
        <v>23</v>
      </c>
      <c r="E38" s="13"/>
      <c r="F38" s="11"/>
      <c r="G38" s="23" t="s">
        <v>32</v>
      </c>
      <c r="H38" s="13"/>
      <c r="I38" s="11"/>
      <c r="J38" s="23" t="s">
        <v>24</v>
      </c>
      <c r="K38" s="13"/>
    </row>
    <row r="39" spans="1:11" x14ac:dyDescent="0.25">
      <c r="A39" s="57"/>
      <c r="B39" s="58"/>
      <c r="C39" s="11" t="s">
        <v>18</v>
      </c>
      <c r="D39" s="12" t="s">
        <v>19</v>
      </c>
      <c r="E39" s="13" t="s">
        <v>20</v>
      </c>
      <c r="F39" s="11" t="s">
        <v>18</v>
      </c>
      <c r="G39" s="12" t="s">
        <v>19</v>
      </c>
      <c r="H39" s="13" t="s">
        <v>20</v>
      </c>
      <c r="I39" s="11" t="s">
        <v>18</v>
      </c>
      <c r="J39" s="12" t="s">
        <v>19</v>
      </c>
      <c r="K39" s="13" t="s">
        <v>20</v>
      </c>
    </row>
    <row r="40" spans="1:11" x14ac:dyDescent="0.25">
      <c r="A40" s="21" t="s">
        <v>45</v>
      </c>
      <c r="B40" s="56"/>
      <c r="C40" s="38">
        <f>D40*1.2</f>
        <v>7800</v>
      </c>
      <c r="D40" s="39">
        <f>K32</f>
        <v>6500</v>
      </c>
      <c r="E40" s="40">
        <f>D40*0.8</f>
        <v>5200</v>
      </c>
      <c r="F40" s="27">
        <f>(SUM($K$11:$K$26)+$D42*$D$41)/C$40</f>
        <v>0.13666025641025642</v>
      </c>
      <c r="G40" s="15">
        <f>(SUM($K$11:$K$26)+$D42*$D$41)/D$40</f>
        <v>0.16399230769230769</v>
      </c>
      <c r="H40" s="16">
        <f>(SUM($K$11:$K$26)+$D42*$D$41)/E$40</f>
        <v>0.20499038461538463</v>
      </c>
      <c r="I40" s="49">
        <f t="shared" ref="I40:K42" si="3">(F40-$G40)/$G40</f>
        <v>-0.16666666666666657</v>
      </c>
      <c r="J40" s="50">
        <f t="shared" si="3"/>
        <v>0</v>
      </c>
      <c r="K40" s="51">
        <f t="shared" si="3"/>
        <v>0.25000000000000011</v>
      </c>
    </row>
    <row r="41" spans="1:11" x14ac:dyDescent="0.25">
      <c r="A41" s="21" t="s">
        <v>16</v>
      </c>
      <c r="B41" s="56"/>
      <c r="C41" s="41">
        <f>D41*1.2</f>
        <v>0</v>
      </c>
      <c r="D41" s="42">
        <f>E6</f>
        <v>0</v>
      </c>
      <c r="E41" s="43">
        <f>D41*0.8</f>
        <v>0</v>
      </c>
      <c r="F41" s="27">
        <f>(SUM($K$11:$K$26)+$D42*$C$41)/D$40</f>
        <v>0.16399230769230769</v>
      </c>
      <c r="G41" s="15">
        <f>(SUM($K$11:$K$26)+$D42*$D$41)/D$40</f>
        <v>0.16399230769230769</v>
      </c>
      <c r="H41" s="16">
        <f>(SUM($K$11:$K$26)+$D42*$E$41)/D$40</f>
        <v>0.16399230769230769</v>
      </c>
      <c r="I41" s="49">
        <f t="shared" si="3"/>
        <v>0</v>
      </c>
      <c r="J41" s="50">
        <f t="shared" si="3"/>
        <v>0</v>
      </c>
      <c r="K41" s="51">
        <f t="shared" si="3"/>
        <v>0</v>
      </c>
    </row>
    <row r="42" spans="1:11" x14ac:dyDescent="0.25">
      <c r="A42" s="57" t="s">
        <v>22</v>
      </c>
      <c r="B42" s="58"/>
      <c r="C42" s="44">
        <f>D42*1.2</f>
        <v>0</v>
      </c>
      <c r="D42" s="45">
        <f>G27</f>
        <v>0</v>
      </c>
      <c r="E42" s="46">
        <f>D42*0.8</f>
        <v>0</v>
      </c>
      <c r="F42" s="28">
        <f>(SUM($K$11:$K$26)+$C42*$D$41)/D$40</f>
        <v>0.16399230769230769</v>
      </c>
      <c r="G42" s="17">
        <f>(SUM($K$11:$K$26)+$D42*$D$41)/D$40</f>
        <v>0.16399230769230769</v>
      </c>
      <c r="H42" s="18">
        <f>(SUM($K$11:$K$26)+$E42*$D$41)/D$40</f>
        <v>0.16399230769230769</v>
      </c>
      <c r="I42" s="52">
        <f t="shared" si="3"/>
        <v>0</v>
      </c>
      <c r="J42" s="53">
        <f t="shared" si="3"/>
        <v>0</v>
      </c>
      <c r="K42" s="54">
        <f t="shared" si="3"/>
        <v>0</v>
      </c>
    </row>
    <row r="43" spans="1:11" x14ac:dyDescent="0.25">
      <c r="A43" s="64" t="s">
        <v>27</v>
      </c>
      <c r="C43" s="47"/>
      <c r="D43" s="47"/>
      <c r="E43" s="47"/>
      <c r="F43" s="15"/>
      <c r="G43" s="15"/>
      <c r="H43" s="15"/>
      <c r="I43" s="50"/>
      <c r="J43" s="50"/>
      <c r="K43" s="50"/>
    </row>
    <row r="45" spans="1:11" x14ac:dyDescent="0.25">
      <c r="A45" s="2" t="s">
        <v>54</v>
      </c>
      <c r="B45" s="2"/>
      <c r="C45" s="60"/>
      <c r="D45" s="2"/>
    </row>
    <row r="46" spans="1:11" x14ac:dyDescent="0.25">
      <c r="A46" s="20"/>
      <c r="B46" s="5"/>
      <c r="C46" s="11"/>
      <c r="D46" s="34"/>
      <c r="E46" s="12" t="s">
        <v>53</v>
      </c>
      <c r="F46" s="12"/>
      <c r="G46" s="13"/>
    </row>
    <row r="47" spans="1:11" x14ac:dyDescent="0.25">
      <c r="A47" s="29"/>
      <c r="B47" s="58"/>
      <c r="C47" s="62">
        <f>E47*0.6</f>
        <v>3900</v>
      </c>
      <c r="D47" s="62">
        <f>E47*0.8</f>
        <v>5200</v>
      </c>
      <c r="E47" s="62">
        <f>D40</f>
        <v>6500</v>
      </c>
      <c r="F47" s="62">
        <f>E47*1.2</f>
        <v>7800</v>
      </c>
      <c r="G47" s="63">
        <f>E47*1.4</f>
        <v>9100</v>
      </c>
    </row>
    <row r="48" spans="1:11" x14ac:dyDescent="0.25">
      <c r="A48" s="26"/>
      <c r="B48" s="48">
        <f>B50*0.6</f>
        <v>0</v>
      </c>
      <c r="C48" s="15">
        <f t="shared" ref="C48:G52" si="4">(SUM($K$11:$K$26)+$B48*$E$6)/C$47</f>
        <v>0.27332051282051284</v>
      </c>
      <c r="D48" s="15">
        <f t="shared" si="4"/>
        <v>0.20499038461538463</v>
      </c>
      <c r="E48" s="15">
        <f t="shared" si="4"/>
        <v>0.16399230769230769</v>
      </c>
      <c r="F48" s="15">
        <f t="shared" si="4"/>
        <v>0.13666025641025642</v>
      </c>
      <c r="G48" s="16">
        <f t="shared" si="4"/>
        <v>0.11713736263736264</v>
      </c>
    </row>
    <row r="49" spans="1:7" x14ac:dyDescent="0.25">
      <c r="A49" s="36" t="s">
        <v>15</v>
      </c>
      <c r="B49" s="48">
        <f>B50*0.8</f>
        <v>0</v>
      </c>
      <c r="C49" s="15">
        <f t="shared" si="4"/>
        <v>0.27332051282051284</v>
      </c>
      <c r="D49" s="15">
        <f t="shared" si="4"/>
        <v>0.20499038461538463</v>
      </c>
      <c r="E49" s="15">
        <f t="shared" si="4"/>
        <v>0.16399230769230769</v>
      </c>
      <c r="F49" s="15">
        <f t="shared" si="4"/>
        <v>0.13666025641025642</v>
      </c>
      <c r="G49" s="16">
        <f t="shared" si="4"/>
        <v>0.11713736263736264</v>
      </c>
    </row>
    <row r="50" spans="1:7" x14ac:dyDescent="0.25">
      <c r="A50" s="36" t="s">
        <v>26</v>
      </c>
      <c r="B50" s="48">
        <f>G27</f>
        <v>0</v>
      </c>
      <c r="C50" s="15">
        <f t="shared" si="4"/>
        <v>0.27332051282051284</v>
      </c>
      <c r="D50" s="15">
        <f t="shared" si="4"/>
        <v>0.20499038461538463</v>
      </c>
      <c r="E50" s="15">
        <f t="shared" si="4"/>
        <v>0.16399230769230769</v>
      </c>
      <c r="F50" s="15">
        <f t="shared" si="4"/>
        <v>0.13666025641025642</v>
      </c>
      <c r="G50" s="16">
        <f t="shared" si="4"/>
        <v>0.11713736263736264</v>
      </c>
    </row>
    <row r="51" spans="1:7" x14ac:dyDescent="0.25">
      <c r="A51" s="36" t="s">
        <v>21</v>
      </c>
      <c r="B51" s="48">
        <f>B50*1.2</f>
        <v>0</v>
      </c>
      <c r="C51" s="15">
        <f t="shared" si="4"/>
        <v>0.27332051282051284</v>
      </c>
      <c r="D51" s="15">
        <f t="shared" si="4"/>
        <v>0.20499038461538463</v>
      </c>
      <c r="E51" s="15">
        <f t="shared" si="4"/>
        <v>0.16399230769230769</v>
      </c>
      <c r="F51" s="15">
        <f t="shared" si="4"/>
        <v>0.13666025641025642</v>
      </c>
      <c r="G51" s="16">
        <f t="shared" si="4"/>
        <v>0.11713736263736264</v>
      </c>
    </row>
    <row r="52" spans="1:7" x14ac:dyDescent="0.25">
      <c r="A52" s="57"/>
      <c r="B52" s="46">
        <f>B50*1.4</f>
        <v>0</v>
      </c>
      <c r="C52" s="17">
        <f t="shared" si="4"/>
        <v>0.27332051282051284</v>
      </c>
      <c r="D52" s="17">
        <f t="shared" si="4"/>
        <v>0.20499038461538463</v>
      </c>
      <c r="E52" s="17">
        <f t="shared" si="4"/>
        <v>0.16399230769230769</v>
      </c>
      <c r="F52" s="17">
        <f t="shared" si="4"/>
        <v>0.13666025641025642</v>
      </c>
      <c r="G52" s="18">
        <f t="shared" si="4"/>
        <v>0.11713736263736264</v>
      </c>
    </row>
  </sheetData>
  <pageMargins left="0.25" right="0.25" top="0.75" bottom="0.75" header="0.3" footer="0.3"/>
  <pageSetup paperSize="9" scale="8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Irrigated Silage</vt:lpstr>
      <vt:lpstr>Dryland Silage</vt:lpstr>
      <vt:lpstr>Sheet2</vt:lpstr>
      <vt:lpstr>Sheet3</vt:lpstr>
    </vt:vector>
  </TitlesOfParts>
  <Company>DERM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 Ray (Toowoomba)</dc:creator>
  <cp:lastModifiedBy>Ray Murphy</cp:lastModifiedBy>
  <cp:lastPrinted>2015-04-27T23:43:53Z</cp:lastPrinted>
  <dcterms:created xsi:type="dcterms:W3CDTF">2015-04-02T04:45:21Z</dcterms:created>
  <dcterms:modified xsi:type="dcterms:W3CDTF">2026-04-27T06:51:35Z</dcterms:modified>
</cp:coreProperties>
</file>