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2357985A-5B38-4DA5-9005-6211417B69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rrigated Silage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H34" i="1" l="1"/>
  <c r="J20" i="1" l="1"/>
  <c r="K20" i="1"/>
  <c r="J21" i="1"/>
  <c r="K21" i="1" s="1"/>
  <c r="J22" i="1"/>
  <c r="K22" i="1" s="1"/>
  <c r="J23" i="1"/>
  <c r="K23" i="1" s="1"/>
  <c r="J11" i="1" l="1"/>
  <c r="K11" i="1" s="1"/>
  <c r="J19" i="1" l="1"/>
  <c r="K19" i="1" s="1"/>
  <c r="J24" i="1"/>
  <c r="K24" i="1" s="1"/>
  <c r="B49" i="1" l="1"/>
  <c r="D41" i="1"/>
  <c r="C41" i="1" s="1"/>
  <c r="J17" i="1"/>
  <c r="K17" i="1" s="1"/>
  <c r="E41" i="1" l="1"/>
  <c r="B51" i="1"/>
  <c r="D40" i="1"/>
  <c r="K31" i="1"/>
  <c r="D39" i="1" s="1"/>
  <c r="C40" i="1" l="1"/>
  <c r="E40" i="1"/>
  <c r="E46" i="1"/>
  <c r="F46" i="1" s="1"/>
  <c r="C39" i="1"/>
  <c r="E39" i="1"/>
  <c r="B48" i="1"/>
  <c r="B50" i="1"/>
  <c r="B47" i="1"/>
  <c r="D46" i="1" l="1"/>
  <c r="G46" i="1"/>
  <c r="C46" i="1"/>
  <c r="I26" i="1"/>
  <c r="J26" i="1" s="1"/>
  <c r="K26" i="1" s="1"/>
  <c r="J16" i="1"/>
  <c r="K16" i="1" s="1"/>
  <c r="J18" i="1"/>
  <c r="K18" i="1" s="1"/>
  <c r="J25" i="1"/>
  <c r="K25" i="1" s="1"/>
  <c r="J12" i="1"/>
  <c r="K12" i="1" s="1"/>
  <c r="J13" i="1"/>
  <c r="K13" i="1" s="1"/>
  <c r="J14" i="1"/>
  <c r="K14" i="1" s="1"/>
  <c r="J15" i="1"/>
  <c r="K15" i="1" s="1"/>
  <c r="H41" i="1" l="1"/>
  <c r="G41" i="1"/>
  <c r="J41" i="1" s="1"/>
  <c r="F40" i="1"/>
  <c r="F41" i="1"/>
  <c r="G39" i="1"/>
  <c r="J39" i="1" s="1"/>
  <c r="F49" i="1"/>
  <c r="H40" i="1"/>
  <c r="H39" i="1"/>
  <c r="G40" i="1"/>
  <c r="J40" i="1" s="1"/>
  <c r="F39" i="1"/>
  <c r="G49" i="1"/>
  <c r="D49" i="1"/>
  <c r="E49" i="1"/>
  <c r="C49" i="1"/>
  <c r="C51" i="1"/>
  <c r="F51" i="1"/>
  <c r="D51" i="1"/>
  <c r="E51" i="1"/>
  <c r="G51" i="1"/>
  <c r="C50" i="1"/>
  <c r="F47" i="1"/>
  <c r="C48" i="1"/>
  <c r="F48" i="1"/>
  <c r="G47" i="1"/>
  <c r="G48" i="1"/>
  <c r="E50" i="1"/>
  <c r="D50" i="1"/>
  <c r="D47" i="1"/>
  <c r="E48" i="1"/>
  <c r="G50" i="1"/>
  <c r="D48" i="1"/>
  <c r="F50" i="1"/>
  <c r="E47" i="1"/>
  <c r="C47" i="1"/>
  <c r="K27" i="1"/>
  <c r="K33" i="1" s="1"/>
  <c r="K34" i="1" s="1"/>
  <c r="I41" i="1" l="1"/>
  <c r="K39" i="1"/>
  <c r="I39" i="1"/>
  <c r="K41" i="1"/>
  <c r="K40" i="1"/>
  <c r="I40" i="1"/>
</calcChain>
</file>

<file path=xl/sharedStrings.xml><?xml version="1.0" encoding="utf-8"?>
<sst xmlns="http://schemas.openxmlformats.org/spreadsheetml/2006/main" count="75" uniqueCount="58">
  <si>
    <t>Month</t>
  </si>
  <si>
    <t>$/ha</t>
  </si>
  <si>
    <t>Machinery</t>
  </si>
  <si>
    <t>Units/ha</t>
  </si>
  <si>
    <t>$/unit</t>
  </si>
  <si>
    <t>Inputs</t>
  </si>
  <si>
    <t>Total</t>
  </si>
  <si>
    <t>Unit</t>
  </si>
  <si>
    <t>Assumptions</t>
  </si>
  <si>
    <t>Irrigation costs</t>
  </si>
  <si>
    <t>ML</t>
  </si>
  <si>
    <t>Machinery costs include Fuel, oil, repairs and maintenance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</si>
  <si>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</si>
  <si>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</si>
  <si>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</si>
  <si>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</si>
  <si>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</si>
  <si>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</si>
  <si>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</si>
  <si>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</si>
  <si>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</si>
  <si>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</si>
  <si>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</si>
  <si>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</si>
  <si>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</si>
  <si>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</si>
  <si>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</si>
  <si>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</si>
  <si>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</si>
  <si>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</si>
  <si>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</si>
  <si>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</si>
  <si>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</si>
  <si>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</si>
  <si>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DM utilised (kg/ha)</t>
  </si>
  <si>
    <t>/ML</t>
  </si>
  <si>
    <t>Offset discs</t>
  </si>
  <si>
    <t>Spray - Roundup</t>
  </si>
  <si>
    <t>L</t>
  </si>
  <si>
    <t>Planting and seed using a combine</t>
  </si>
  <si>
    <t>kg</t>
  </si>
  <si>
    <t>Power Harrows</t>
  </si>
  <si>
    <t>Harvest &amp; ensile</t>
  </si>
  <si>
    <t>t (wet)</t>
  </si>
  <si>
    <t>Fertiliser, CK88 using spreader</t>
  </si>
  <si>
    <t>Irrigated soybean silage in SE Qld</t>
  </si>
  <si>
    <t>Irrigated</t>
  </si>
  <si>
    <t>Silage</t>
  </si>
  <si>
    <t>Soybean</t>
  </si>
  <si>
    <t>Nov</t>
  </si>
  <si>
    <t>Jan</t>
  </si>
  <si>
    <t>Cost per kg DM at varying amounts of utilisation and irrigation use</t>
  </si>
  <si>
    <t>Dry mater utilisation (kg/ha)</t>
  </si>
  <si>
    <t>Cost of feed ($/tonne as fed)</t>
  </si>
  <si>
    <t>Dry Matter %</t>
  </si>
  <si>
    <t xml:space="preserve"> </t>
  </si>
  <si>
    <t>Spray - Haloxyfop-R</t>
  </si>
  <si>
    <t>Spray - Intrepid 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</si>
</sst>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right"/>
    </xf>
    <xf numFmtId="0" fontId="0" fillId="0" borderId="12" xfId="0" applyBorder="1"/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2" fontId="0" fillId="0" borderId="3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5" xfId="0" quotePrefix="1" applyBorder="1" applyAlignment="1">
      <alignment horizontal="left"/>
    </xf>
    <xf numFmtId="2" fontId="0" fillId="0" borderId="5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1" fillId="0" borderId="9" xfId="0" applyFont="1" applyBorder="1"/>
    <xf numFmtId="0" fontId="1" fillId="0" borderId="10" xfId="0" quotePrefix="1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1" fillId="0" borderId="4" xfId="0" applyFont="1" applyBorder="1"/>
    <xf numFmtId="0" fontId="0" fillId="0" borderId="5" xfId="0" applyBorder="1" applyAlignment="1">
      <alignment horizontal="right"/>
    </xf>
    <xf numFmtId="9" fontId="0" fillId="0" borderId="5" xfId="0" applyNumberForma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9" fontId="4" fillId="0" borderId="5" xfId="1" applyFon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9" xfId="0" applyBorder="1"/>
    <xf numFmtId="0" fontId="1" fillId="0" borderId="10" xfId="0" applyFont="1" applyBorder="1"/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/>
    <xf numFmtId="0" fontId="0" fillId="0" borderId="10" xfId="0" applyBorder="1" applyAlignment="1">
      <alignment horizontal="center"/>
    </xf>
    <xf numFmtId="0" fontId="0" fillId="0" borderId="13" xfId="0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2" fontId="0" fillId="0" borderId="12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3" fillId="0" borderId="2" xfId="0" applyFont="1" applyBorder="1"/>
    <xf numFmtId="165" fontId="0" fillId="0" borderId="0" xfId="0" applyNumberFormat="1" applyAlignment="1">
      <alignment horizontal="center"/>
    </xf>
    <xf numFmtId="6" fontId="3" fillId="0" borderId="0" xfId="0" applyNumberFormat="1" applyFont="1" applyAlignment="1">
      <alignment horizontal="center"/>
    </xf>
    <xf numFmtId="0" fontId="0" fillId="0" borderId="10" xfId="0" applyBorder="1"/>
    <xf numFmtId="0" fontId="3" fillId="0" borderId="4" xfId="0" applyFont="1" applyBorder="1" applyAlignment="1">
      <alignment horizontal="right"/>
    </xf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0" fillId="0" borderId="12" xfId="0" applyBorder="1" applyAlignment="1">
      <alignment horizontal="right"/>
    </xf>
    <xf numFmtId="165" fontId="0" fillId="0" borderId="13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67" fontId="0" fillId="2" borderId="1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14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2" borderId="12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 indent="1"/>
    </xf>
    <xf numFmtId="165" fontId="0" fillId="2" borderId="12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2" borderId="12" xfId="0" applyFont="1" applyFill="1" applyBorder="1"/>
    <xf numFmtId="0" fontId="5" fillId="2" borderId="12" xfId="0" applyFont="1" applyFill="1" applyBorder="1"/>
    <xf numFmtId="165" fontId="0" fillId="2" borderId="4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19</xdr:row>
      <xdr:rowOff>123825</xdr:rowOff>
    </xdr:from>
    <xdr:to>
      <xdr:col>5</xdr:col>
      <xdr:colOff>590550</xdr:colOff>
      <xdr:row>19</xdr:row>
      <xdr:rowOff>123826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V="1">
          <a:off x="3514725" y="4038600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zoomScale="142" zoomScaleNormal="142" workbookViewId="0">
      <selection activeCell="F19" sqref="F19"/>
    </sheetView>
  </sheetViews>
  <sheetFormatPr defaultRowHeight="15" x14ac:dyDescent="0.25"/>
  <cols>
    <col min="1" max="1" width="14.7109375" customWidth="1"/>
    <col min="2" max="3" width="10" customWidth="1"/>
    <col min="4" max="4" width="9.85546875" bestFit="1" customWidth="1"/>
    <col min="5" max="11" width="10" style="2" customWidth="1"/>
  </cols>
  <sheetData>
    <row r="1" spans="1:11" ht="23.25" x14ac:dyDescent="0.35">
      <c r="A1" s="1" t="s">
        <v>45</v>
      </c>
      <c r="B1" s="1"/>
      <c r="C1" s="1"/>
      <c r="D1" s="1"/>
    </row>
    <row r="3" spans="1:11" x14ac:dyDescent="0.25">
      <c r="A3" s="3" t="s">
        <v>8</v>
      </c>
      <c r="B3" s="4"/>
      <c r="C3" s="4"/>
      <c r="D3" s="4"/>
      <c r="E3" s="5"/>
      <c r="F3" s="5"/>
      <c r="G3" s="5"/>
      <c r="H3" s="5"/>
      <c r="I3" s="5"/>
      <c r="J3" s="5"/>
      <c r="K3" s="6" t="s">
        <v>48</v>
      </c>
    </row>
    <row r="4" spans="1:11" x14ac:dyDescent="0.25">
      <c r="A4" s="7" t="s">
        <v>11</v>
      </c>
      <c r="K4" s="8" t="s">
        <v>46</v>
      </c>
    </row>
    <row r="5" spans="1:11" x14ac:dyDescent="0.25">
      <c r="A5" s="7"/>
      <c r="K5" s="8" t="s">
        <v>47</v>
      </c>
    </row>
    <row r="6" spans="1:11" x14ac:dyDescent="0.25">
      <c r="A6" s="7" t="s">
        <v>9</v>
      </c>
      <c r="E6" s="84">
        <v>120</v>
      </c>
      <c r="F6" s="2" t="s">
        <v>35</v>
      </c>
      <c r="K6" s="9"/>
    </row>
    <row r="7" spans="1:11" x14ac:dyDescent="0.25">
      <c r="A7" s="10"/>
      <c r="B7" s="11"/>
      <c r="C7" s="11"/>
      <c r="D7" s="11"/>
      <c r="E7" s="12"/>
      <c r="F7" s="12"/>
      <c r="G7" s="12"/>
      <c r="H7" s="12"/>
      <c r="I7" s="12"/>
      <c r="J7" s="12"/>
      <c r="K7" s="13"/>
    </row>
    <row r="9" spans="1:11" x14ac:dyDescent="0.25">
      <c r="A9" s="3" t="s">
        <v>33</v>
      </c>
      <c r="B9" s="4"/>
      <c r="C9" s="4"/>
      <c r="D9" s="4"/>
      <c r="E9" s="14"/>
      <c r="F9" s="5" t="s">
        <v>2</v>
      </c>
      <c r="G9" s="15" t="s">
        <v>5</v>
      </c>
      <c r="H9" s="16"/>
      <c r="I9" s="16"/>
      <c r="J9" s="17"/>
      <c r="K9" s="18" t="s">
        <v>6</v>
      </c>
    </row>
    <row r="10" spans="1:11" x14ac:dyDescent="0.25">
      <c r="A10" s="10"/>
      <c r="B10" s="11"/>
      <c r="C10" s="11"/>
      <c r="D10" s="11"/>
      <c r="E10" s="19" t="s">
        <v>0</v>
      </c>
      <c r="F10" s="12" t="s">
        <v>1</v>
      </c>
      <c r="G10" s="20" t="s">
        <v>3</v>
      </c>
      <c r="H10" s="12" t="s">
        <v>7</v>
      </c>
      <c r="I10" s="12" t="s">
        <v>4</v>
      </c>
      <c r="J10" s="13" t="s">
        <v>1</v>
      </c>
      <c r="K10" s="13" t="s">
        <v>1</v>
      </c>
    </row>
    <row r="11" spans="1:11" x14ac:dyDescent="0.25">
      <c r="A11" s="85" t="s">
        <v>56</v>
      </c>
      <c r="B11" s="86"/>
      <c r="C11" s="86"/>
      <c r="D11" s="86"/>
      <c r="E11" s="87" t="s">
        <v>49</v>
      </c>
      <c r="F11" s="88">
        <v>7.82</v>
      </c>
      <c r="G11" s="89">
        <v>7.4999999999999997E-2</v>
      </c>
      <c r="H11" s="88" t="s">
        <v>40</v>
      </c>
      <c r="I11" s="90">
        <v>78.680000000000007</v>
      </c>
      <c r="J11" s="23">
        <f>G11*I11</f>
        <v>5.9010000000000007</v>
      </c>
      <c r="K11" s="24">
        <f>F11+J11</f>
        <v>13.721</v>
      </c>
    </row>
    <row r="12" spans="1:11" x14ac:dyDescent="0.25">
      <c r="A12" s="91" t="s">
        <v>36</v>
      </c>
      <c r="B12" s="92"/>
      <c r="C12" s="92"/>
      <c r="D12" s="92"/>
      <c r="E12" s="93" t="s">
        <v>49</v>
      </c>
      <c r="F12" s="94">
        <v>34.35</v>
      </c>
      <c r="G12" s="95"/>
      <c r="H12" s="94"/>
      <c r="I12" s="90"/>
      <c r="J12" s="26">
        <f>G12*I12</f>
        <v>0</v>
      </c>
      <c r="K12" s="27">
        <f>F12+J12</f>
        <v>34.35</v>
      </c>
    </row>
    <row r="13" spans="1:11" x14ac:dyDescent="0.25">
      <c r="A13" s="96" t="s">
        <v>37</v>
      </c>
      <c r="B13" s="97"/>
      <c r="C13" s="97"/>
      <c r="D13" s="97"/>
      <c r="E13" s="93" t="s">
        <v>49</v>
      </c>
      <c r="F13" s="94">
        <v>7.82</v>
      </c>
      <c r="G13" s="98">
        <v>3</v>
      </c>
      <c r="H13" s="94" t="s">
        <v>38</v>
      </c>
      <c r="I13" s="90">
        <v>6.8</v>
      </c>
      <c r="J13" s="26">
        <f>G13*I13</f>
        <v>20.399999999999999</v>
      </c>
      <c r="K13" s="27">
        <f>F13+J13</f>
        <v>28.22</v>
      </c>
    </row>
    <row r="14" spans="1:11" x14ac:dyDescent="0.25">
      <c r="A14" s="91" t="s">
        <v>41</v>
      </c>
      <c r="B14" s="92"/>
      <c r="C14" s="92"/>
      <c r="D14" s="92"/>
      <c r="E14" s="93" t="s">
        <v>49</v>
      </c>
      <c r="F14" s="94">
        <v>52.22</v>
      </c>
      <c r="G14" s="95"/>
      <c r="H14" s="99"/>
      <c r="I14" s="90"/>
      <c r="J14" s="26">
        <f>G14*I14</f>
        <v>0</v>
      </c>
      <c r="K14" s="27">
        <f>F14+J14</f>
        <v>52.22</v>
      </c>
    </row>
    <row r="15" spans="1:11" x14ac:dyDescent="0.25">
      <c r="A15" s="91" t="s">
        <v>39</v>
      </c>
      <c r="B15" s="92"/>
      <c r="C15" s="92"/>
      <c r="D15" s="92"/>
      <c r="E15" s="93" t="s">
        <v>49</v>
      </c>
      <c r="F15" s="94">
        <v>22.38</v>
      </c>
      <c r="G15" s="95">
        <v>75</v>
      </c>
      <c r="H15" s="99" t="s">
        <v>40</v>
      </c>
      <c r="I15" s="90">
        <v>3.2</v>
      </c>
      <c r="J15" s="26">
        <f>G15*I15</f>
        <v>240</v>
      </c>
      <c r="K15" s="27">
        <f>F15+J15</f>
        <v>262.38</v>
      </c>
    </row>
    <row r="16" spans="1:11" x14ac:dyDescent="0.25">
      <c r="A16" s="96" t="s">
        <v>44</v>
      </c>
      <c r="B16" s="97"/>
      <c r="C16" s="97"/>
      <c r="D16" s="97"/>
      <c r="E16" s="93" t="s">
        <v>49</v>
      </c>
      <c r="F16" s="94">
        <v>5.56</v>
      </c>
      <c r="G16" s="98">
        <v>150</v>
      </c>
      <c r="H16" s="94" t="s">
        <v>40</v>
      </c>
      <c r="I16" s="90">
        <v>1.1000000000000001</v>
      </c>
      <c r="J16" s="26">
        <f t="shared" ref="J16:J25" si="0">G16*I16</f>
        <v>165</v>
      </c>
      <c r="K16" s="27">
        <f t="shared" ref="K16:K25" si="1">F16+J16</f>
        <v>170.56</v>
      </c>
    </row>
    <row r="17" spans="1:11" x14ac:dyDescent="0.25">
      <c r="A17" s="100" t="s">
        <v>57</v>
      </c>
      <c r="B17" s="92"/>
      <c r="C17" s="92"/>
      <c r="D17" s="92"/>
      <c r="E17" s="93" t="s">
        <v>50</v>
      </c>
      <c r="F17" s="94">
        <f>F11</f>
        <v>7.82</v>
      </c>
      <c r="G17" s="98">
        <v>0.5</v>
      </c>
      <c r="H17" s="94" t="s">
        <v>38</v>
      </c>
      <c r="I17" s="94">
        <v>525</v>
      </c>
      <c r="J17" s="26">
        <f>G17*I17</f>
        <v>262.5</v>
      </c>
      <c r="K17" s="27">
        <f>F17+J17</f>
        <v>270.32</v>
      </c>
    </row>
    <row r="18" spans="1:11" x14ac:dyDescent="0.25">
      <c r="A18" s="101"/>
      <c r="B18" s="92"/>
      <c r="C18" s="92"/>
      <c r="D18" s="92"/>
      <c r="E18" s="93"/>
      <c r="F18" s="94"/>
      <c r="G18" s="98"/>
      <c r="H18" s="99"/>
      <c r="I18" s="94"/>
      <c r="J18" s="26">
        <f t="shared" si="0"/>
        <v>0</v>
      </c>
      <c r="K18" s="27">
        <f t="shared" si="1"/>
        <v>0</v>
      </c>
    </row>
    <row r="19" spans="1:11" x14ac:dyDescent="0.25">
      <c r="A19" s="91"/>
      <c r="B19" s="92"/>
      <c r="C19" s="92"/>
      <c r="D19" s="92"/>
      <c r="E19" s="93"/>
      <c r="F19" s="94"/>
      <c r="G19" s="98"/>
      <c r="H19" s="99"/>
      <c r="I19" s="90"/>
      <c r="J19" s="26">
        <f t="shared" ref="J19:J24" si="2">G19*I19</f>
        <v>0</v>
      </c>
      <c r="K19" s="27">
        <f t="shared" ref="K19:K24" si="3">F19+J19</f>
        <v>0</v>
      </c>
    </row>
    <row r="20" spans="1:11" x14ac:dyDescent="0.25">
      <c r="A20" s="91" t="s">
        <v>42</v>
      </c>
      <c r="B20" s="92"/>
      <c r="C20" s="92"/>
      <c r="D20" s="92"/>
      <c r="E20" s="93"/>
      <c r="F20" s="94"/>
      <c r="G20" s="98">
        <v>25</v>
      </c>
      <c r="H20" s="99" t="s">
        <v>43</v>
      </c>
      <c r="I20" s="90">
        <v>30</v>
      </c>
      <c r="J20" s="26">
        <f t="shared" ref="J20:J23" si="4">G20*I20</f>
        <v>750</v>
      </c>
      <c r="K20" s="27">
        <f t="shared" ref="K20:K23" si="5">F20+J20</f>
        <v>750</v>
      </c>
    </row>
    <row r="21" spans="1:11" x14ac:dyDescent="0.25">
      <c r="A21" s="91"/>
      <c r="B21" s="92"/>
      <c r="C21" s="92"/>
      <c r="D21" s="92"/>
      <c r="E21" s="93"/>
      <c r="F21" s="94"/>
      <c r="G21" s="98"/>
      <c r="H21" s="99"/>
      <c r="I21" s="90"/>
      <c r="J21" s="26">
        <f t="shared" si="4"/>
        <v>0</v>
      </c>
      <c r="K21" s="27">
        <f t="shared" si="5"/>
        <v>0</v>
      </c>
    </row>
    <row r="22" spans="1:11" x14ac:dyDescent="0.25">
      <c r="A22" s="91"/>
      <c r="B22" s="92"/>
      <c r="C22" s="92"/>
      <c r="D22" s="92"/>
      <c r="E22" s="93"/>
      <c r="F22" s="94"/>
      <c r="G22" s="98"/>
      <c r="H22" s="99"/>
      <c r="I22" s="90"/>
      <c r="J22" s="26">
        <f t="shared" si="4"/>
        <v>0</v>
      </c>
      <c r="K22" s="27">
        <f t="shared" si="5"/>
        <v>0</v>
      </c>
    </row>
    <row r="23" spans="1:11" x14ac:dyDescent="0.25">
      <c r="A23" s="91"/>
      <c r="B23" s="92"/>
      <c r="C23" s="92"/>
      <c r="D23" s="92"/>
      <c r="E23" s="93"/>
      <c r="F23" s="94"/>
      <c r="G23" s="98"/>
      <c r="H23" s="99"/>
      <c r="I23" s="90"/>
      <c r="J23" s="26">
        <f t="shared" si="4"/>
        <v>0</v>
      </c>
      <c r="K23" s="27">
        <f t="shared" si="5"/>
        <v>0</v>
      </c>
    </row>
    <row r="24" spans="1:11" x14ac:dyDescent="0.25">
      <c r="A24" s="91"/>
      <c r="B24" s="92"/>
      <c r="C24" s="92"/>
      <c r="D24" s="92"/>
      <c r="E24" s="93"/>
      <c r="F24" s="94"/>
      <c r="G24" s="98"/>
      <c r="H24" s="99"/>
      <c r="I24" s="90"/>
      <c r="J24" s="26">
        <f t="shared" si="2"/>
        <v>0</v>
      </c>
      <c r="K24" s="27">
        <f t="shared" si="3"/>
        <v>0</v>
      </c>
    </row>
    <row r="25" spans="1:11" x14ac:dyDescent="0.25">
      <c r="A25" s="91"/>
      <c r="B25" s="92"/>
      <c r="C25" s="92"/>
      <c r="D25" s="92"/>
      <c r="E25" s="93"/>
      <c r="F25" s="94"/>
      <c r="G25" s="95"/>
      <c r="H25" s="99"/>
      <c r="I25" s="90"/>
      <c r="J25" s="26">
        <f t="shared" si="0"/>
        <v>0</v>
      </c>
      <c r="K25" s="27">
        <f t="shared" si="1"/>
        <v>0</v>
      </c>
    </row>
    <row r="26" spans="1:11" x14ac:dyDescent="0.25">
      <c r="A26" s="28" t="s">
        <v>14</v>
      </c>
      <c r="B26" s="29"/>
      <c r="C26" s="29"/>
      <c r="D26" s="29"/>
      <c r="E26" s="19" t="s">
        <v>13</v>
      </c>
      <c r="F26" s="30"/>
      <c r="G26" s="102">
        <v>2</v>
      </c>
      <c r="H26" s="30" t="s">
        <v>10</v>
      </c>
      <c r="I26" s="32">
        <f>$E$6</f>
        <v>120</v>
      </c>
      <c r="J26" s="33">
        <f t="shared" ref="J26" si="6">G26*I26</f>
        <v>240</v>
      </c>
      <c r="K26" s="34">
        <f t="shared" ref="K26" si="7">F26+J26</f>
        <v>240</v>
      </c>
    </row>
    <row r="27" spans="1:11" x14ac:dyDescent="0.25">
      <c r="A27" s="35" t="s">
        <v>12</v>
      </c>
      <c r="B27" s="36"/>
      <c r="C27" s="36"/>
      <c r="D27" s="36"/>
      <c r="E27" s="37"/>
      <c r="F27" s="38"/>
      <c r="G27" s="38"/>
      <c r="H27" s="39"/>
      <c r="I27" s="38"/>
      <c r="J27" s="39"/>
      <c r="K27" s="40">
        <f>SUM(K11:K26)</f>
        <v>1821.771</v>
      </c>
    </row>
    <row r="29" spans="1:11" x14ac:dyDescent="0.25">
      <c r="A29" s="3" t="s">
        <v>30</v>
      </c>
      <c r="B29" s="22"/>
      <c r="C29" s="22"/>
      <c r="D29" s="22"/>
      <c r="E29" s="5"/>
      <c r="F29" s="5"/>
      <c r="G29" s="5"/>
      <c r="H29" s="5"/>
      <c r="I29" s="5"/>
      <c r="J29" s="5"/>
      <c r="K29" s="18"/>
    </row>
    <row r="30" spans="1:11" x14ac:dyDescent="0.25">
      <c r="A30" s="7" t="s">
        <v>27</v>
      </c>
      <c r="I30" s="2" t="s">
        <v>55</v>
      </c>
      <c r="K30" s="104">
        <v>8250</v>
      </c>
    </row>
    <row r="31" spans="1:11" x14ac:dyDescent="0.25">
      <c r="A31" s="42" t="s">
        <v>28</v>
      </c>
      <c r="B31" s="11"/>
      <c r="C31" s="11"/>
      <c r="D31" s="11"/>
      <c r="E31" s="12"/>
      <c r="F31" s="12"/>
      <c r="G31" s="43" t="s">
        <v>29</v>
      </c>
      <c r="H31" s="103">
        <v>1</v>
      </c>
      <c r="I31" s="12"/>
      <c r="J31" s="12"/>
      <c r="K31" s="45">
        <f>K30*H31</f>
        <v>8250</v>
      </c>
    </row>
    <row r="33" spans="1:11" x14ac:dyDescent="0.25">
      <c r="A33" s="3" t="s">
        <v>32</v>
      </c>
      <c r="B33" s="4"/>
      <c r="C33" s="4"/>
      <c r="D33" s="4"/>
      <c r="E33" s="46"/>
      <c r="F33" s="46"/>
      <c r="G33" s="46"/>
      <c r="H33" s="46"/>
      <c r="I33" s="46"/>
      <c r="J33" s="46"/>
      <c r="K33" s="47">
        <f>K27/K31</f>
        <v>0.22082072727272728</v>
      </c>
    </row>
    <row r="34" spans="1:11" x14ac:dyDescent="0.25">
      <c r="A34" s="42" t="s">
        <v>53</v>
      </c>
      <c r="B34" s="48"/>
      <c r="C34" s="48"/>
      <c r="D34" s="48"/>
      <c r="E34" s="37"/>
      <c r="F34" s="37"/>
      <c r="G34" s="43" t="s">
        <v>54</v>
      </c>
      <c r="H34" s="49">
        <f>K30/G20/1000</f>
        <v>0.33</v>
      </c>
      <c r="I34" s="37"/>
      <c r="J34" s="37"/>
      <c r="K34" s="50">
        <f>K33*H34*1000</f>
        <v>72.870840000000001</v>
      </c>
    </row>
    <row r="36" spans="1:11" x14ac:dyDescent="0.25">
      <c r="A36" s="51" t="s">
        <v>24</v>
      </c>
    </row>
    <row r="37" spans="1:11" x14ac:dyDescent="0.25">
      <c r="A37" s="3" t="s">
        <v>16</v>
      </c>
      <c r="B37" s="52"/>
      <c r="C37" s="53"/>
      <c r="D37" s="54" t="s">
        <v>22</v>
      </c>
      <c r="E37" s="55"/>
      <c r="F37" s="56"/>
      <c r="G37" s="38" t="s">
        <v>31</v>
      </c>
      <c r="H37" s="55"/>
      <c r="I37" s="56"/>
      <c r="J37" s="38" t="s">
        <v>23</v>
      </c>
      <c r="K37" s="55"/>
    </row>
    <row r="38" spans="1:11" x14ac:dyDescent="0.25">
      <c r="A38" s="10"/>
      <c r="B38" s="57"/>
      <c r="C38" s="56" t="s">
        <v>17</v>
      </c>
      <c r="D38" s="58" t="s">
        <v>18</v>
      </c>
      <c r="E38" s="55" t="s">
        <v>19</v>
      </c>
      <c r="F38" s="56" t="s">
        <v>17</v>
      </c>
      <c r="G38" s="58" t="s">
        <v>18</v>
      </c>
      <c r="H38" s="55" t="s">
        <v>19</v>
      </c>
      <c r="I38" s="56" t="s">
        <v>17</v>
      </c>
      <c r="J38" s="58" t="s">
        <v>18</v>
      </c>
      <c r="K38" s="55" t="s">
        <v>19</v>
      </c>
    </row>
    <row r="39" spans="1:11" x14ac:dyDescent="0.25">
      <c r="A39" s="7" t="s">
        <v>34</v>
      </c>
      <c r="B39" s="59"/>
      <c r="C39" s="60">
        <f>D39*1.2</f>
        <v>9900</v>
      </c>
      <c r="D39" s="61">
        <f>K31</f>
        <v>8250</v>
      </c>
      <c r="E39" s="41">
        <f>D39*0.8</f>
        <v>6600</v>
      </c>
      <c r="F39" s="62">
        <f>(SUM($K$11:$K$25)+$D41*$D$40)/C$39</f>
        <v>0.18401727272727272</v>
      </c>
      <c r="G39" s="25">
        <f>(SUM($K$11:$K$25)+$D41*$D$40)/D$39</f>
        <v>0.22082072727272728</v>
      </c>
      <c r="H39" s="26">
        <f>(SUM($K$11:$K$25)+$D41*$D$40)/E$39</f>
        <v>0.27602590909090907</v>
      </c>
      <c r="I39" s="63">
        <f t="shared" ref="I39:K41" si="8">(F39-$G39)/$G39</f>
        <v>-0.16666666666666671</v>
      </c>
      <c r="J39" s="64">
        <f t="shared" si="8"/>
        <v>0</v>
      </c>
      <c r="K39" s="65">
        <f t="shared" si="8"/>
        <v>0.24999999999999986</v>
      </c>
    </row>
    <row r="40" spans="1:11" x14ac:dyDescent="0.25">
      <c r="A40" s="7" t="s">
        <v>15</v>
      </c>
      <c r="B40" s="59"/>
      <c r="C40" s="66">
        <f t="shared" ref="C40:C41" si="9">D40*1.2</f>
        <v>144</v>
      </c>
      <c r="D40" s="67">
        <f>E6</f>
        <v>120</v>
      </c>
      <c r="E40" s="68">
        <f t="shared" ref="E40:E41" si="10">D40*0.8</f>
        <v>96</v>
      </c>
      <c r="F40" s="62">
        <f>(SUM($K$11:$K$25)+$D41*$C$40)/D$39</f>
        <v>0.22663890909090909</v>
      </c>
      <c r="G40" s="25">
        <f>(SUM($K$11:$K$25)+$D41*$D$40)/D$39</f>
        <v>0.22082072727272728</v>
      </c>
      <c r="H40" s="26">
        <f>(SUM($K$11:$K$25)+$D41*$E$40)/D$39</f>
        <v>0.21500254545454545</v>
      </c>
      <c r="I40" s="63">
        <f t="shared" si="8"/>
        <v>2.6347987754772633E-2</v>
      </c>
      <c r="J40" s="64">
        <f t="shared" si="8"/>
        <v>0</v>
      </c>
      <c r="K40" s="65">
        <f t="shared" si="8"/>
        <v>-2.6347987754772758E-2</v>
      </c>
    </row>
    <row r="41" spans="1:11" x14ac:dyDescent="0.25">
      <c r="A41" s="10" t="s">
        <v>21</v>
      </c>
      <c r="B41" s="57"/>
      <c r="C41" s="31">
        <f t="shared" si="9"/>
        <v>2.4</v>
      </c>
      <c r="D41" s="69">
        <f>G26</f>
        <v>2</v>
      </c>
      <c r="E41" s="70">
        <f t="shared" si="10"/>
        <v>1.6</v>
      </c>
      <c r="F41" s="71">
        <f>(SUM($K$11:$K$25)+$C41*$D$40)/D$39</f>
        <v>0.22663890909090909</v>
      </c>
      <c r="G41" s="30">
        <f>(SUM($K$11:$K$25)+$D41*$D$40)/D$39</f>
        <v>0.22082072727272728</v>
      </c>
      <c r="H41" s="33">
        <f>(SUM($K$11:$K$25)+$E41*$D$40)/D$39</f>
        <v>0.21500254545454545</v>
      </c>
      <c r="I41" s="72">
        <f t="shared" si="8"/>
        <v>2.6347987754772633E-2</v>
      </c>
      <c r="J41" s="44">
        <f t="shared" si="8"/>
        <v>0</v>
      </c>
      <c r="K41" s="73">
        <f t="shared" si="8"/>
        <v>-2.6347987754772758E-2</v>
      </c>
    </row>
    <row r="42" spans="1:11" x14ac:dyDescent="0.25">
      <c r="A42" s="74" t="s">
        <v>26</v>
      </c>
      <c r="C42" s="75"/>
      <c r="D42" s="75"/>
      <c r="E42" s="75"/>
      <c r="F42" s="25"/>
      <c r="G42" s="25"/>
      <c r="H42" s="25"/>
      <c r="I42" s="64"/>
      <c r="J42" s="64"/>
      <c r="K42" s="64"/>
    </row>
    <row r="44" spans="1:11" x14ac:dyDescent="0.25">
      <c r="A44" s="51" t="s">
        <v>51</v>
      </c>
      <c r="B44" s="51"/>
      <c r="C44" s="76"/>
      <c r="D44" s="51"/>
    </row>
    <row r="45" spans="1:11" x14ac:dyDescent="0.25">
      <c r="A45" s="21"/>
      <c r="B45" s="18"/>
      <c r="C45" s="56"/>
      <c r="D45" s="77"/>
      <c r="E45" s="58" t="s">
        <v>52</v>
      </c>
      <c r="F45" s="58"/>
      <c r="G45" s="55"/>
    </row>
    <row r="46" spans="1:11" x14ac:dyDescent="0.25">
      <c r="A46" s="78"/>
      <c r="B46" s="57"/>
      <c r="C46" s="79">
        <f>E46*0.6</f>
        <v>4950</v>
      </c>
      <c r="D46" s="79">
        <f>E46*0.8</f>
        <v>6600</v>
      </c>
      <c r="E46" s="79">
        <f>D39</f>
        <v>8250</v>
      </c>
      <c r="F46" s="79">
        <f>E46*1.2</f>
        <v>9900</v>
      </c>
      <c r="G46" s="80">
        <f>E46*1.4</f>
        <v>11550</v>
      </c>
    </row>
    <row r="47" spans="1:11" x14ac:dyDescent="0.25">
      <c r="A47" s="81"/>
      <c r="B47" s="82">
        <f>B49*0.6</f>
        <v>1.2</v>
      </c>
      <c r="C47" s="25">
        <f t="shared" ref="C47:G51" si="11">(SUM($K$11:$K$25)+$B47*$E$6)/C$46</f>
        <v>0.34864060606060604</v>
      </c>
      <c r="D47" s="25">
        <f t="shared" si="11"/>
        <v>0.26148045454545454</v>
      </c>
      <c r="E47" s="25">
        <f t="shared" si="11"/>
        <v>0.20918436363636364</v>
      </c>
      <c r="F47" s="25">
        <f t="shared" si="11"/>
        <v>0.17432030303030302</v>
      </c>
      <c r="G47" s="26">
        <f t="shared" si="11"/>
        <v>0.1494174025974026</v>
      </c>
    </row>
    <row r="48" spans="1:11" x14ac:dyDescent="0.25">
      <c r="A48" s="83" t="s">
        <v>14</v>
      </c>
      <c r="B48" s="82">
        <f>B49*0.8</f>
        <v>1.6</v>
      </c>
      <c r="C48" s="25">
        <f t="shared" si="11"/>
        <v>0.35833757575757574</v>
      </c>
      <c r="D48" s="25">
        <f t="shared" si="11"/>
        <v>0.26875318181818181</v>
      </c>
      <c r="E48" s="25">
        <f t="shared" si="11"/>
        <v>0.21500254545454545</v>
      </c>
      <c r="F48" s="25">
        <f t="shared" si="11"/>
        <v>0.17916878787878787</v>
      </c>
      <c r="G48" s="26">
        <f t="shared" si="11"/>
        <v>0.15357324675324674</v>
      </c>
    </row>
    <row r="49" spans="1:7" x14ac:dyDescent="0.25">
      <c r="A49" s="83" t="s">
        <v>25</v>
      </c>
      <c r="B49" s="82">
        <f>G26</f>
        <v>2</v>
      </c>
      <c r="C49" s="25">
        <f t="shared" si="11"/>
        <v>0.36803454545454545</v>
      </c>
      <c r="D49" s="25">
        <f t="shared" si="11"/>
        <v>0.27602590909090907</v>
      </c>
      <c r="E49" s="25">
        <f t="shared" si="11"/>
        <v>0.22082072727272728</v>
      </c>
      <c r="F49" s="25">
        <f t="shared" si="11"/>
        <v>0.18401727272727272</v>
      </c>
      <c r="G49" s="26">
        <f t="shared" si="11"/>
        <v>0.1577290909090909</v>
      </c>
    </row>
    <row r="50" spans="1:7" x14ac:dyDescent="0.25">
      <c r="A50" s="83" t="s">
        <v>20</v>
      </c>
      <c r="B50" s="82">
        <f>B49*1.2</f>
        <v>2.4</v>
      </c>
      <c r="C50" s="25">
        <f t="shared" si="11"/>
        <v>0.37773151515151515</v>
      </c>
      <c r="D50" s="25">
        <f t="shared" si="11"/>
        <v>0.28329863636363634</v>
      </c>
      <c r="E50" s="25">
        <f t="shared" si="11"/>
        <v>0.22663890909090909</v>
      </c>
      <c r="F50" s="25">
        <f t="shared" si="11"/>
        <v>0.18886575757575758</v>
      </c>
      <c r="G50" s="26">
        <f t="shared" si="11"/>
        <v>0.16188493506493506</v>
      </c>
    </row>
    <row r="51" spans="1:7" x14ac:dyDescent="0.25">
      <c r="A51" s="10"/>
      <c r="B51" s="70">
        <f>B49*1.4</f>
        <v>2.8</v>
      </c>
      <c r="C51" s="30">
        <f t="shared" si="11"/>
        <v>0.38742848484848486</v>
      </c>
      <c r="D51" s="30">
        <f t="shared" si="11"/>
        <v>0.29057136363636366</v>
      </c>
      <c r="E51" s="30">
        <f t="shared" si="11"/>
        <v>0.23245709090909089</v>
      </c>
      <c r="F51" s="30">
        <f t="shared" si="11"/>
        <v>0.19371424242424243</v>
      </c>
      <c r="G51" s="33">
        <f t="shared" si="11"/>
        <v>0.16604077922077923</v>
      </c>
    </row>
  </sheetData>
  <phoneticPr fontId="7" type="noConversion"/>
  <pageMargins left="0.25" right="0.25" top="0.75" bottom="0.75" header="0.3" footer="0.3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Silage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2015-04-08T02:45:40Z</cp:lastPrinted>
  <dcterms:created xsi:type="dcterms:W3CDTF">2015-04-02T04:45:21Z</dcterms:created>
  <dcterms:modified xsi:type="dcterms:W3CDTF">2026-04-28T03:23:47Z</dcterms:modified>
</cp:coreProperties>
</file>