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wnsville3sv\Groupdir\Delivery\RegionalDel\North\Economist Team Folder\8. Grazing\2. Grazing Futures\Feed costs\Spreadsheets\"/>
    </mc:Choice>
  </mc:AlternateContent>
  <xr:revisionPtr revIDLastSave="0" documentId="13_ncr:1_{ABF0A2C7-49D0-4379-B2A0-3BF0D0413F94}" xr6:coauthVersionLast="47" xr6:coauthVersionMax="47" xr10:uidLastSave="{00000000-0000-0000-0000-000000000000}"/>
  <bookViews>
    <workbookView xWindow="-28920" yWindow="-210" windowWidth="29040" windowHeight="15720" xr2:uid="{00000000-000D-0000-FFFF-FFFF00000000}"/>
  </bookViews>
  <sheets>
    <sheet name="Irrigated Grazed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" l="1"/>
  <c r="K24" i="1" s="1"/>
  <c r="J25" i="1"/>
  <c r="K25" i="1" s="1"/>
  <c r="J26" i="1"/>
  <c r="K26" i="1" s="1"/>
  <c r="J27" i="1"/>
  <c r="K27" i="1" s="1"/>
  <c r="J28" i="1"/>
  <c r="K28" i="1" s="1"/>
  <c r="J30" i="1" l="1"/>
  <c r="K30" i="1" s="1"/>
  <c r="J29" i="1"/>
  <c r="K29" i="1" s="1"/>
  <c r="J23" i="1"/>
  <c r="K23" i="1" s="1"/>
  <c r="J22" i="1"/>
  <c r="K22" i="1" s="1"/>
  <c r="B54" i="1" l="1"/>
  <c r="B56" i="1" s="1"/>
  <c r="D46" i="1"/>
  <c r="D45" i="1"/>
  <c r="K37" i="1"/>
  <c r="D44" i="1" s="1"/>
  <c r="E51" i="1" s="1"/>
  <c r="G51" i="1" l="1"/>
  <c r="D51" i="1"/>
  <c r="B53" i="1"/>
  <c r="F51" i="1"/>
  <c r="C51" i="1"/>
  <c r="B55" i="1"/>
  <c r="B52" i="1"/>
  <c r="I31" i="1" l="1"/>
  <c r="J31" i="1" s="1"/>
  <c r="K31" i="1" s="1"/>
  <c r="K32" i="1" s="1"/>
  <c r="I16" i="1"/>
  <c r="J16" i="1" s="1"/>
  <c r="K16" i="1" s="1"/>
  <c r="J15" i="1"/>
  <c r="K15" i="1" s="1"/>
  <c r="J12" i="1"/>
  <c r="K12" i="1" s="1"/>
  <c r="J13" i="1"/>
  <c r="K13" i="1" s="1"/>
  <c r="J14" i="1"/>
  <c r="K14" i="1" s="1"/>
  <c r="J11" i="1"/>
  <c r="K11" i="1" s="1"/>
  <c r="G56" i="1" l="1"/>
  <c r="C56" i="1"/>
  <c r="D55" i="1"/>
  <c r="E54" i="1"/>
  <c r="F53" i="1"/>
  <c r="G52" i="1"/>
  <c r="C52" i="1"/>
  <c r="F56" i="1"/>
  <c r="G55" i="1"/>
  <c r="C55" i="1"/>
  <c r="D54" i="1"/>
  <c r="E53" i="1"/>
  <c r="F52" i="1"/>
  <c r="E56" i="1"/>
  <c r="F55" i="1"/>
  <c r="G54" i="1"/>
  <c r="C54" i="1"/>
  <c r="D53" i="1"/>
  <c r="E52" i="1"/>
  <c r="D56" i="1"/>
  <c r="E55" i="1"/>
  <c r="F54" i="1"/>
  <c r="G53" i="1"/>
  <c r="C53" i="1"/>
  <c r="D52" i="1"/>
  <c r="H46" i="1"/>
  <c r="H45" i="1"/>
  <c r="G46" i="1"/>
  <c r="J46" i="1" s="1"/>
  <c r="F45" i="1"/>
  <c r="F44" i="1"/>
  <c r="F46" i="1"/>
  <c r="G44" i="1"/>
  <c r="J44" i="1" s="1"/>
  <c r="G45" i="1"/>
  <c r="J45" i="1" s="1"/>
  <c r="H44" i="1"/>
  <c r="K17" i="1"/>
  <c r="K18" i="1" s="1"/>
  <c r="K33" i="1" s="1"/>
  <c r="I46" i="1" l="1"/>
  <c r="K44" i="1"/>
  <c r="I44" i="1"/>
  <c r="K46" i="1"/>
  <c r="K45" i="1"/>
  <c r="I45" i="1"/>
  <c r="K39" i="1"/>
</calcChain>
</file>

<file path=xl/sharedStrings.xml><?xml version="1.0" encoding="utf-8"?>
<sst xmlns="http://schemas.openxmlformats.org/spreadsheetml/2006/main" count="104" uniqueCount="65">
  <si>
    <t>Month</t>
  </si>
  <si>
    <t>$/ha</t>
  </si>
  <si>
    <t>Machinery</t>
  </si>
  <si>
    <t>Units/ha</t>
  </si>
  <si>
    <t>$/unit</t>
  </si>
  <si>
    <t>Inputs</t>
  </si>
  <si>
    <t>Total</t>
  </si>
  <si>
    <t>Unit</t>
  </si>
  <si>
    <t>Assumptions</t>
  </si>
  <si>
    <t>Irrigation costs</t>
  </si>
  <si>
    <t>Life of the crop (years)</t>
  </si>
  <si>
    <t>Annual maintenance</t>
  </si>
  <si>
    <t>ML</t>
  </si>
  <si>
    <t>Machinery costs include Fuel, oil, repairs and maintenance</t>
  </si>
  <si>
    <t>Total establishment cost</t>
  </si>
  <si>
    <t>Establishment cost averaged over the life of the crop</t>
  </si>
  <si>
    <t>Total annual maintenance cost</t>
  </si>
  <si>
    <t>Total annual cost (maintenance and establishment)</t>
  </si>
  <si>
    <t>Various</t>
  </si>
  <si>
    <t>Irrigation</t>
  </si>
  <si>
    <t>Irrigation cost ($/M)</t>
  </si>
  <si>
    <t>Risk factors</t>
  </si>
  <si>
    <t>High</t>
  </si>
  <si>
    <t>Budgeted</t>
  </si>
  <si>
    <t>Low</t>
  </si>
  <si>
    <t>(ML/ha)</t>
  </si>
  <si>
    <t>Irrigation use (ML/ha)</t>
  </si>
  <si>
    <t>Risk inputs</t>
  </si>
  <si>
    <t>% change in $/kgDM</t>
  </si>
  <si>
    <t xml:space="preserve">Risk assessment </t>
  </si>
  <si>
    <t>use</t>
  </si>
  <si>
    <t>Cost per kgDM and the %changes show the effect of a change in 1 risk factor with the others remaining at the budgeted level</t>
  </si>
  <si>
    <t>Feed produced (kgDM/ha)</t>
  </si>
  <si>
    <t>Feed utilisation (kgDM/ha)</t>
  </si>
  <si>
    <t>Utilisation %</t>
  </si>
  <si>
    <t>Feed production and utilisation</t>
  </si>
  <si>
    <t>$/kgDM</t>
  </si>
  <si>
    <t>Cost of feed ($/kgDM)</t>
  </si>
  <si>
    <t>Mar</t>
  </si>
  <si>
    <t>L</t>
  </si>
  <si>
    <t>kg</t>
  </si>
  <si>
    <t>Fertiliser, Urea using spreader</t>
  </si>
  <si>
    <t>May</t>
  </si>
  <si>
    <t>Jun</t>
  </si>
  <si>
    <t>Jul</t>
  </si>
  <si>
    <t>Fertiliser, Greentop K using spreader</t>
  </si>
  <si>
    <t>Aug</t>
  </si>
  <si>
    <t>Sept</t>
  </si>
  <si>
    <t>Oct</t>
  </si>
  <si>
    <t>Dec</t>
  </si>
  <si>
    <t>Year 1</t>
  </si>
  <si>
    <t>Fertiliser, CK88 using spreader</t>
  </si>
  <si>
    <t>Spray - Roundup</t>
  </si>
  <si>
    <t>/ML</t>
  </si>
  <si>
    <t>DM utilised (kg/ha)</t>
  </si>
  <si>
    <t>Offset discs</t>
  </si>
  <si>
    <t>Power harrows</t>
  </si>
  <si>
    <t>Planting and seed with a combine</t>
  </si>
  <si>
    <t>Irrigated</t>
  </si>
  <si>
    <t>Grazed</t>
  </si>
  <si>
    <t>Prairie grass</t>
  </si>
  <si>
    <t>Cost per kg DM at varying amounts of utilisation and irrigation use</t>
  </si>
  <si>
    <t>Dry mater utilisation (kg/ha)</t>
  </si>
  <si>
    <t>Irrigated perennial prairie grass, grazed in SE Qld</t>
  </si>
  <si>
    <t>Fertiliser applied during establishment is recorded in the annual maintenance section as fertiliser applied in 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</si>
</sst>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;[Red]\-&quot;$&quot;#,##0"/>
    <numFmt numFmtId="164" formatCode="&quot;$&quot;#,##0.00"/>
    <numFmt numFmtId="165" formatCode="0.0"/>
    <numFmt numFmtId="166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1" xfId="0" applyBorder="1"/>
    <xf numFmtId="0" fontId="0" fillId="0" borderId="12" xfId="0" applyBorder="1"/>
    <xf numFmtId="0" fontId="1" fillId="0" borderId="10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0" fillId="0" borderId="9" xfId="0" applyBorder="1"/>
    <xf numFmtId="2" fontId="0" fillId="0" borderId="11" xfId="0" applyNumberFormat="1" applyBorder="1" applyAlignment="1">
      <alignment horizontal="center"/>
    </xf>
    <xf numFmtId="0" fontId="1" fillId="0" borderId="9" xfId="0" quotePrefix="1" applyFont="1" applyBorder="1" applyAlignment="1">
      <alignment horizontal="left"/>
    </xf>
    <xf numFmtId="2" fontId="1" fillId="0" borderId="10" xfId="0" applyNumberFormat="1" applyFont="1" applyBorder="1" applyAlignment="1">
      <alignment horizontal="center"/>
    </xf>
    <xf numFmtId="0" fontId="1" fillId="0" borderId="9" xfId="0" applyFont="1" applyBorder="1"/>
    <xf numFmtId="0" fontId="0" fillId="0" borderId="12" xfId="0" applyBorder="1" applyAlignment="1">
      <alignment horizontal="right"/>
    </xf>
    <xf numFmtId="2" fontId="0" fillId="0" borderId="1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0" fillId="0" borderId="5" xfId="0" quotePrefix="1" applyBorder="1" applyAlignment="1">
      <alignment horizontal="left"/>
    </xf>
    <xf numFmtId="0" fontId="1" fillId="0" borderId="10" xfId="0" quotePrefix="1" applyFont="1" applyBorder="1" applyAlignment="1">
      <alignment horizontal="left"/>
    </xf>
    <xf numFmtId="0" fontId="0" fillId="0" borderId="10" xfId="0" applyBorder="1"/>
    <xf numFmtId="0" fontId="0" fillId="0" borderId="2" xfId="0" applyBorder="1"/>
    <xf numFmtId="0" fontId="1" fillId="0" borderId="10" xfId="0" applyFont="1" applyBorder="1"/>
    <xf numFmtId="0" fontId="0" fillId="0" borderId="12" xfId="0" applyBorder="1" applyAlignment="1">
      <alignment horizontal="center"/>
    </xf>
    <xf numFmtId="0" fontId="1" fillId="0" borderId="2" xfId="0" applyFont="1" applyBorder="1"/>
    <xf numFmtId="3" fontId="0" fillId="0" borderId="1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3" xfId="0" applyNumberFormat="1" applyBorder="1" applyAlignment="1">
      <alignment horizontal="center"/>
    </xf>
    <xf numFmtId="6" fontId="0" fillId="0" borderId="12" xfId="0" applyNumberFormat="1" applyBorder="1" applyAlignment="1">
      <alignment horizontal="center"/>
    </xf>
    <xf numFmtId="6" fontId="0" fillId="0" borderId="0" xfId="0" applyNumberFormat="1" applyAlignment="1">
      <alignment horizontal="center"/>
    </xf>
    <xf numFmtId="6" fontId="0" fillId="0" borderId="1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3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3" xfId="0" applyBorder="1"/>
    <xf numFmtId="0" fontId="0" fillId="0" borderId="13" xfId="0" applyBorder="1"/>
    <xf numFmtId="0" fontId="0" fillId="0" borderId="4" xfId="0" applyBorder="1"/>
    <xf numFmtId="0" fontId="0" fillId="0" borderId="6" xfId="0" applyBorder="1"/>
    <xf numFmtId="0" fontId="1" fillId="0" borderId="1" xfId="0" applyFont="1" applyBorder="1"/>
    <xf numFmtId="6" fontId="3" fillId="0" borderId="0" xfId="0" applyNumberFormat="1" applyFont="1" applyAlignment="1">
      <alignment horizontal="center"/>
    </xf>
    <xf numFmtId="0" fontId="0" fillId="0" borderId="5" xfId="0" applyBorder="1"/>
    <xf numFmtId="3" fontId="0" fillId="0" borderId="5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3" fillId="0" borderId="2" xfId="0" applyFont="1" applyBorder="1"/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5" xfId="0" applyBorder="1" applyAlignment="1">
      <alignment horizontal="right"/>
    </xf>
    <xf numFmtId="3" fontId="1" fillId="0" borderId="6" xfId="0" applyNumberFormat="1" applyFont="1" applyBorder="1" applyAlignment="1">
      <alignment horizontal="center"/>
    </xf>
    <xf numFmtId="0" fontId="1" fillId="0" borderId="4" xfId="0" applyFont="1" applyBorder="1"/>
    <xf numFmtId="164" fontId="1" fillId="0" borderId="11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5" fontId="0" fillId="2" borderId="4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12" xfId="0" applyFill="1" applyBorder="1"/>
    <xf numFmtId="0" fontId="0" fillId="2" borderId="0" xfId="0" applyFill="1"/>
    <xf numFmtId="0" fontId="0" fillId="2" borderId="0" xfId="0" applyFill="1" applyAlignment="1">
      <alignment horizontal="left" indent="1"/>
    </xf>
    <xf numFmtId="0" fontId="0" fillId="2" borderId="12" xfId="0" quotePrefix="1" applyFill="1" applyBorder="1" applyAlignment="1">
      <alignment horizontal="left" indent="1"/>
    </xf>
    <xf numFmtId="0" fontId="0" fillId="2" borderId="0" xfId="0" quotePrefix="1" applyFill="1" applyAlignment="1">
      <alignment horizontal="left" indent="1"/>
    </xf>
    <xf numFmtId="3" fontId="0" fillId="2" borderId="13" xfId="0" applyNumberFormat="1" applyFill="1" applyBorder="1" applyAlignment="1">
      <alignment horizontal="center"/>
    </xf>
    <xf numFmtId="9" fontId="0" fillId="2" borderId="5" xfId="0" applyNumberFormat="1" applyFill="1" applyBorder="1" applyAlignment="1">
      <alignment horizontal="center"/>
    </xf>
    <xf numFmtId="0" fontId="0" fillId="2" borderId="12" xfId="0" applyFill="1" applyBorder="1" applyAlignment="1">
      <alignment horizontal="left"/>
    </xf>
    <xf numFmtId="4" fontId="1" fillId="0" borderId="11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12" xfId="0" applyNumberFormat="1" applyFill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166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"/>
  <sheetViews>
    <sheetView tabSelected="1" topLeftCell="A27" zoomScale="150" zoomScaleNormal="150" workbookViewId="0">
      <selection activeCell="K33" sqref="K33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63</v>
      </c>
      <c r="B1" s="1"/>
      <c r="C1" s="1"/>
      <c r="D1" s="1"/>
    </row>
    <row r="3" spans="1:11" x14ac:dyDescent="0.25">
      <c r="A3" s="61" t="s">
        <v>8</v>
      </c>
      <c r="B3" s="39"/>
      <c r="C3" s="39"/>
      <c r="D3" s="39"/>
      <c r="E3" s="4"/>
      <c r="F3" s="4"/>
      <c r="G3" s="4"/>
      <c r="H3" s="4"/>
      <c r="I3" s="4"/>
      <c r="J3" s="4"/>
      <c r="K3" s="98" t="s">
        <v>60</v>
      </c>
    </row>
    <row r="4" spans="1:11" x14ac:dyDescent="0.25">
      <c r="A4" s="21" t="s">
        <v>13</v>
      </c>
      <c r="K4" s="99" t="s">
        <v>58</v>
      </c>
    </row>
    <row r="5" spans="1:11" x14ac:dyDescent="0.25">
      <c r="A5" s="21" t="s">
        <v>10</v>
      </c>
      <c r="E5" s="78">
        <v>10</v>
      </c>
      <c r="K5" s="99" t="s">
        <v>59</v>
      </c>
    </row>
    <row r="6" spans="1:11" x14ac:dyDescent="0.25">
      <c r="A6" s="21" t="s">
        <v>9</v>
      </c>
      <c r="E6" s="100">
        <v>120</v>
      </c>
      <c r="F6" s="3" t="s">
        <v>53</v>
      </c>
      <c r="K6" s="95"/>
    </row>
    <row r="7" spans="1:11" x14ac:dyDescent="0.25">
      <c r="A7" s="59" t="s">
        <v>64</v>
      </c>
      <c r="B7" s="63"/>
      <c r="C7" s="63"/>
      <c r="D7" s="63"/>
      <c r="E7" s="7"/>
      <c r="F7" s="7"/>
      <c r="G7" s="7"/>
      <c r="H7" s="7"/>
      <c r="I7" s="7"/>
      <c r="J7" s="7"/>
      <c r="K7" s="8"/>
    </row>
    <row r="9" spans="1:11" x14ac:dyDescent="0.25">
      <c r="A9" s="61" t="s">
        <v>50</v>
      </c>
      <c r="B9" s="39"/>
      <c r="C9" s="39"/>
      <c r="D9" s="39"/>
      <c r="E9" s="9"/>
      <c r="F9" s="4" t="s">
        <v>2</v>
      </c>
      <c r="G9" s="68" t="s">
        <v>5</v>
      </c>
      <c r="H9" s="69"/>
      <c r="I9" s="69"/>
      <c r="J9" s="70"/>
      <c r="K9" s="5" t="s">
        <v>6</v>
      </c>
    </row>
    <row r="10" spans="1:11" x14ac:dyDescent="0.25">
      <c r="A10" s="59"/>
      <c r="B10" s="63"/>
      <c r="C10" s="63"/>
      <c r="D10" s="63"/>
      <c r="E10" s="10" t="s">
        <v>0</v>
      </c>
      <c r="F10" s="7" t="s">
        <v>1</v>
      </c>
      <c r="G10" s="6" t="s">
        <v>3</v>
      </c>
      <c r="H10" s="7" t="s">
        <v>7</v>
      </c>
      <c r="I10" s="7" t="s">
        <v>4</v>
      </c>
      <c r="J10" s="8" t="s">
        <v>1</v>
      </c>
      <c r="K10" s="8" t="s">
        <v>1</v>
      </c>
    </row>
    <row r="11" spans="1:11" x14ac:dyDescent="0.25">
      <c r="A11" s="84" t="s">
        <v>55</v>
      </c>
      <c r="B11" s="85"/>
      <c r="C11" s="85"/>
      <c r="D11" s="85"/>
      <c r="E11" s="81" t="s">
        <v>38</v>
      </c>
      <c r="F11" s="76">
        <v>34.35</v>
      </c>
      <c r="G11" s="96"/>
      <c r="H11" s="76"/>
      <c r="I11" s="76"/>
      <c r="J11" s="15">
        <f>G11*I11</f>
        <v>0</v>
      </c>
      <c r="K11" s="15">
        <f>F11+J11</f>
        <v>34.35</v>
      </c>
    </row>
    <row r="12" spans="1:11" x14ac:dyDescent="0.25">
      <c r="A12" s="93" t="s">
        <v>52</v>
      </c>
      <c r="B12" s="88"/>
      <c r="C12" s="88"/>
      <c r="D12" s="88"/>
      <c r="E12" s="82" t="s">
        <v>38</v>
      </c>
      <c r="F12" s="77">
        <v>7.82</v>
      </c>
      <c r="G12" s="97">
        <v>3</v>
      </c>
      <c r="H12" s="77" t="s">
        <v>39</v>
      </c>
      <c r="I12" s="77">
        <v>6.8</v>
      </c>
      <c r="J12" s="16">
        <f>G12*I12</f>
        <v>20.399999999999999</v>
      </c>
      <c r="K12" s="16">
        <f>F12+J12</f>
        <v>28.22</v>
      </c>
    </row>
    <row r="13" spans="1:11" x14ac:dyDescent="0.25">
      <c r="A13" s="86" t="s">
        <v>56</v>
      </c>
      <c r="B13" s="87"/>
      <c r="C13" s="87"/>
      <c r="D13" s="87"/>
      <c r="E13" s="82" t="s">
        <v>38</v>
      </c>
      <c r="F13" s="77">
        <v>52.22</v>
      </c>
      <c r="G13" s="97"/>
      <c r="H13" s="78"/>
      <c r="I13" s="77"/>
      <c r="J13" s="16">
        <f>G13*I13</f>
        <v>0</v>
      </c>
      <c r="K13" s="16">
        <f>F13+J13</f>
        <v>52.22</v>
      </c>
    </row>
    <row r="14" spans="1:11" x14ac:dyDescent="0.25">
      <c r="A14" s="86" t="s">
        <v>57</v>
      </c>
      <c r="B14" s="87"/>
      <c r="C14" s="87"/>
      <c r="D14" s="87"/>
      <c r="E14" s="82" t="s">
        <v>38</v>
      </c>
      <c r="F14" s="77">
        <v>22.38</v>
      </c>
      <c r="G14" s="97">
        <v>40</v>
      </c>
      <c r="H14" s="78" t="s">
        <v>40</v>
      </c>
      <c r="I14" s="101">
        <v>14</v>
      </c>
      <c r="J14" s="16">
        <f>G14*I14</f>
        <v>560</v>
      </c>
      <c r="K14" s="16">
        <f>F14+J14</f>
        <v>582.38</v>
      </c>
    </row>
    <row r="15" spans="1:11" x14ac:dyDescent="0.25">
      <c r="A15" s="89"/>
      <c r="B15" s="90"/>
      <c r="C15" s="90"/>
      <c r="D15" s="90"/>
      <c r="E15" s="82"/>
      <c r="F15" s="77"/>
      <c r="G15" s="97"/>
      <c r="H15" s="77"/>
      <c r="I15" s="77"/>
      <c r="J15" s="16">
        <f t="shared" ref="J15" si="0">G15*I15</f>
        <v>0</v>
      </c>
      <c r="K15" s="16">
        <f t="shared" ref="K15" si="1">F15+J15</f>
        <v>0</v>
      </c>
    </row>
    <row r="16" spans="1:11" x14ac:dyDescent="0.25">
      <c r="A16" s="19" t="s">
        <v>19</v>
      </c>
      <c r="B16" s="33"/>
      <c r="C16" s="33"/>
      <c r="D16" s="33"/>
      <c r="E16" s="10" t="s">
        <v>18</v>
      </c>
      <c r="F16" s="80"/>
      <c r="G16" s="79">
        <v>1</v>
      </c>
      <c r="H16" s="80" t="s">
        <v>12</v>
      </c>
      <c r="I16" s="17">
        <f>$E$6</f>
        <v>120</v>
      </c>
      <c r="J16" s="18">
        <f t="shared" ref="J16" si="2">G16*I16</f>
        <v>120</v>
      </c>
      <c r="K16" s="18">
        <f t="shared" ref="K16" si="3">F16+J16</f>
        <v>120</v>
      </c>
    </row>
    <row r="17" spans="1:11" x14ac:dyDescent="0.25">
      <c r="A17" s="26" t="s">
        <v>14</v>
      </c>
      <c r="B17" s="34"/>
      <c r="C17" s="34"/>
      <c r="D17" s="34"/>
      <c r="E17" s="67"/>
      <c r="F17" s="22"/>
      <c r="G17" s="22"/>
      <c r="H17" s="27"/>
      <c r="I17" s="22"/>
      <c r="J17" s="27"/>
      <c r="K17" s="23">
        <f>SUM(K11:K16)</f>
        <v>817.17</v>
      </c>
    </row>
    <row r="18" spans="1:11" x14ac:dyDescent="0.25">
      <c r="A18" s="24" t="s">
        <v>15</v>
      </c>
      <c r="B18" s="35"/>
      <c r="C18" s="35"/>
      <c r="D18" s="35"/>
      <c r="E18" s="12"/>
      <c r="F18" s="12"/>
      <c r="G18" s="12"/>
      <c r="H18" s="12"/>
      <c r="I18" s="12"/>
      <c r="J18" s="75"/>
      <c r="K18" s="25">
        <f>K17/E5</f>
        <v>81.716999999999999</v>
      </c>
    </row>
    <row r="19" spans="1:11" x14ac:dyDescent="0.25">
      <c r="K19" s="14"/>
    </row>
    <row r="20" spans="1:11" x14ac:dyDescent="0.25">
      <c r="A20" s="61" t="s">
        <v>11</v>
      </c>
      <c r="B20" s="39"/>
      <c r="C20" s="39"/>
      <c r="D20" s="39"/>
      <c r="E20" s="9"/>
      <c r="F20" s="4" t="s">
        <v>2</v>
      </c>
      <c r="G20" s="68" t="s">
        <v>5</v>
      </c>
      <c r="H20" s="69"/>
      <c r="I20" s="69"/>
      <c r="J20" s="70"/>
      <c r="K20" s="5" t="s">
        <v>6</v>
      </c>
    </row>
    <row r="21" spans="1:11" x14ac:dyDescent="0.25">
      <c r="A21" s="59"/>
      <c r="B21" s="63"/>
      <c r="C21" s="63"/>
      <c r="D21" s="63"/>
      <c r="E21" s="10" t="s">
        <v>0</v>
      </c>
      <c r="F21" s="7" t="s">
        <v>1</v>
      </c>
      <c r="G21" s="6" t="s">
        <v>3</v>
      </c>
      <c r="H21" s="7" t="s">
        <v>7</v>
      </c>
      <c r="I21" s="7" t="s">
        <v>4</v>
      </c>
      <c r="J21" s="8" t="s">
        <v>1</v>
      </c>
      <c r="K21" s="8" t="s">
        <v>1</v>
      </c>
    </row>
    <row r="22" spans="1:11" x14ac:dyDescent="0.25">
      <c r="A22" s="84" t="s">
        <v>51</v>
      </c>
      <c r="B22" s="85"/>
      <c r="C22" s="85"/>
      <c r="D22" s="85"/>
      <c r="E22" s="81" t="s">
        <v>38</v>
      </c>
      <c r="F22" s="81">
        <v>5.56</v>
      </c>
      <c r="G22" s="96">
        <v>200</v>
      </c>
      <c r="H22" s="76" t="s">
        <v>40</v>
      </c>
      <c r="I22" s="76">
        <v>1.1000000000000001</v>
      </c>
      <c r="J22" s="15">
        <f>G22*I22</f>
        <v>220.00000000000003</v>
      </c>
      <c r="K22" s="15">
        <f>F22+J22</f>
        <v>225.56000000000003</v>
      </c>
    </row>
    <row r="23" spans="1:11" x14ac:dyDescent="0.25">
      <c r="A23" s="86" t="s">
        <v>41</v>
      </c>
      <c r="B23" s="87"/>
      <c r="C23" s="87"/>
      <c r="D23" s="87"/>
      <c r="E23" s="82" t="s">
        <v>42</v>
      </c>
      <c r="F23" s="82">
        <v>5.56</v>
      </c>
      <c r="G23" s="97">
        <v>100</v>
      </c>
      <c r="H23" s="77" t="s">
        <v>40</v>
      </c>
      <c r="I23" s="77">
        <v>1.2</v>
      </c>
      <c r="J23" s="16">
        <f>G23*I23</f>
        <v>120</v>
      </c>
      <c r="K23" s="16">
        <f>F23+J23</f>
        <v>125.56</v>
      </c>
    </row>
    <row r="24" spans="1:11" x14ac:dyDescent="0.25">
      <c r="A24" s="86" t="s">
        <v>41</v>
      </c>
      <c r="B24" s="87"/>
      <c r="C24" s="87"/>
      <c r="D24" s="87"/>
      <c r="E24" s="82" t="s">
        <v>43</v>
      </c>
      <c r="F24" s="82">
        <v>5.56</v>
      </c>
      <c r="G24" s="97">
        <v>100</v>
      </c>
      <c r="H24" s="77" t="s">
        <v>40</v>
      </c>
      <c r="I24" s="77">
        <v>1.2</v>
      </c>
      <c r="J24" s="16">
        <f t="shared" ref="J24:J28" si="4">G24*I24</f>
        <v>120</v>
      </c>
      <c r="K24" s="16">
        <f t="shared" ref="K24:K28" si="5">F24+J24</f>
        <v>125.56</v>
      </c>
    </row>
    <row r="25" spans="1:11" x14ac:dyDescent="0.25">
      <c r="A25" s="86" t="s">
        <v>41</v>
      </c>
      <c r="B25" s="87"/>
      <c r="C25" s="87"/>
      <c r="D25" s="87"/>
      <c r="E25" s="82" t="s">
        <v>44</v>
      </c>
      <c r="F25" s="82">
        <v>5.56</v>
      </c>
      <c r="G25" s="97">
        <v>100</v>
      </c>
      <c r="H25" s="77" t="s">
        <v>40</v>
      </c>
      <c r="I25" s="77">
        <v>1.2</v>
      </c>
      <c r="J25" s="16">
        <f t="shared" si="4"/>
        <v>120</v>
      </c>
      <c r="K25" s="16">
        <f t="shared" si="5"/>
        <v>125.56</v>
      </c>
    </row>
    <row r="26" spans="1:11" x14ac:dyDescent="0.25">
      <c r="A26" s="86" t="s">
        <v>45</v>
      </c>
      <c r="B26" s="87"/>
      <c r="C26" s="87"/>
      <c r="D26" s="87"/>
      <c r="E26" s="82" t="s">
        <v>46</v>
      </c>
      <c r="F26" s="82">
        <v>5.56</v>
      </c>
      <c r="G26" s="97">
        <v>150</v>
      </c>
      <c r="H26" s="77" t="s">
        <v>40</v>
      </c>
      <c r="I26" s="77">
        <v>1.1000000000000001</v>
      </c>
      <c r="J26" s="16">
        <f t="shared" si="4"/>
        <v>165</v>
      </c>
      <c r="K26" s="16">
        <f t="shared" si="5"/>
        <v>170.56</v>
      </c>
    </row>
    <row r="27" spans="1:11" x14ac:dyDescent="0.25">
      <c r="A27" s="86" t="s">
        <v>45</v>
      </c>
      <c r="B27" s="87"/>
      <c r="C27" s="87"/>
      <c r="D27" s="87"/>
      <c r="E27" s="82" t="s">
        <v>47</v>
      </c>
      <c r="F27" s="82">
        <v>5.56</v>
      </c>
      <c r="G27" s="97">
        <v>150</v>
      </c>
      <c r="H27" s="77" t="s">
        <v>40</v>
      </c>
      <c r="I27" s="77">
        <v>1.1000000000000001</v>
      </c>
      <c r="J27" s="16">
        <f t="shared" si="4"/>
        <v>165</v>
      </c>
      <c r="K27" s="16">
        <f t="shared" si="5"/>
        <v>170.56</v>
      </c>
    </row>
    <row r="28" spans="1:11" x14ac:dyDescent="0.25">
      <c r="A28" s="86" t="s">
        <v>41</v>
      </c>
      <c r="B28" s="87"/>
      <c r="C28" s="87"/>
      <c r="D28" s="87"/>
      <c r="E28" s="82" t="s">
        <v>48</v>
      </c>
      <c r="F28" s="82">
        <v>5.56</v>
      </c>
      <c r="G28" s="97">
        <v>100</v>
      </c>
      <c r="H28" s="77" t="s">
        <v>40</v>
      </c>
      <c r="I28" s="77">
        <v>1.2</v>
      </c>
      <c r="J28" s="16">
        <f t="shared" si="4"/>
        <v>120</v>
      </c>
      <c r="K28" s="16">
        <f t="shared" si="5"/>
        <v>125.56</v>
      </c>
    </row>
    <row r="29" spans="1:11" x14ac:dyDescent="0.25">
      <c r="A29" s="86" t="s">
        <v>41</v>
      </c>
      <c r="B29" s="87"/>
      <c r="C29" s="87"/>
      <c r="D29" s="87"/>
      <c r="E29" s="82" t="s">
        <v>49</v>
      </c>
      <c r="F29" s="82">
        <v>5.56</v>
      </c>
      <c r="G29" s="97">
        <v>100</v>
      </c>
      <c r="H29" s="77" t="s">
        <v>40</v>
      </c>
      <c r="I29" s="77">
        <v>1.2</v>
      </c>
      <c r="J29" s="16">
        <f>G29*I29</f>
        <v>120</v>
      </c>
      <c r="K29" s="16">
        <f>F29+J29</f>
        <v>125.56</v>
      </c>
    </row>
    <row r="30" spans="1:11" x14ac:dyDescent="0.25">
      <c r="A30" s="86"/>
      <c r="B30" s="87"/>
      <c r="C30" s="87"/>
      <c r="D30" s="87"/>
      <c r="E30" s="82"/>
      <c r="F30" s="78"/>
      <c r="G30" s="97"/>
      <c r="H30" s="77"/>
      <c r="I30" s="77"/>
      <c r="J30" s="16">
        <f>G30*I30</f>
        <v>0</v>
      </c>
      <c r="K30" s="16">
        <f>F30+J30</f>
        <v>0</v>
      </c>
    </row>
    <row r="31" spans="1:11" x14ac:dyDescent="0.25">
      <c r="A31" s="19" t="s">
        <v>19</v>
      </c>
      <c r="B31" s="33"/>
      <c r="C31" s="33"/>
      <c r="D31" s="33"/>
      <c r="E31" s="10" t="s">
        <v>18</v>
      </c>
      <c r="F31" s="83"/>
      <c r="G31" s="79">
        <v>7</v>
      </c>
      <c r="H31" s="80" t="s">
        <v>12</v>
      </c>
      <c r="I31" s="17">
        <f>$E$6</f>
        <v>120</v>
      </c>
      <c r="J31" s="18">
        <f t="shared" ref="J31" si="6">G31*I31</f>
        <v>840</v>
      </c>
      <c r="K31" s="18">
        <f t="shared" ref="K31" si="7">F31+J31</f>
        <v>840</v>
      </c>
    </row>
    <row r="32" spans="1:11" x14ac:dyDescent="0.25">
      <c r="A32" s="26" t="s">
        <v>16</v>
      </c>
      <c r="B32" s="34"/>
      <c r="C32" s="34"/>
      <c r="D32" s="34"/>
      <c r="E32" s="22"/>
      <c r="F32" s="22"/>
      <c r="G32" s="22"/>
      <c r="H32" s="27"/>
      <c r="I32" s="22"/>
      <c r="J32" s="27"/>
      <c r="K32" s="94">
        <f>SUM(K22:K31)</f>
        <v>2034.4799999999998</v>
      </c>
    </row>
    <row r="33" spans="1:11" x14ac:dyDescent="0.25">
      <c r="A33" s="28" t="s">
        <v>17</v>
      </c>
      <c r="B33" s="37"/>
      <c r="C33" s="37"/>
      <c r="D33" s="37"/>
      <c r="E33" s="22"/>
      <c r="F33" s="22"/>
      <c r="G33" s="22"/>
      <c r="H33" s="22"/>
      <c r="I33" s="22"/>
      <c r="J33" s="22"/>
      <c r="K33" s="94">
        <f>K18+K32</f>
        <v>2116.1969999999997</v>
      </c>
    </row>
    <row r="35" spans="1:11" x14ac:dyDescent="0.25">
      <c r="A35" s="61" t="s">
        <v>35</v>
      </c>
      <c r="B35" s="36"/>
      <c r="C35" s="36"/>
      <c r="D35" s="36"/>
      <c r="E35" s="4"/>
      <c r="F35" s="4"/>
      <c r="G35" s="4"/>
      <c r="H35" s="4"/>
      <c r="I35" s="4"/>
      <c r="J35" s="4"/>
      <c r="K35" s="5"/>
    </row>
    <row r="36" spans="1:11" x14ac:dyDescent="0.25">
      <c r="A36" s="21" t="s">
        <v>32</v>
      </c>
      <c r="K36" s="91">
        <v>15000</v>
      </c>
    </row>
    <row r="37" spans="1:11" x14ac:dyDescent="0.25">
      <c r="A37" s="73" t="s">
        <v>33</v>
      </c>
      <c r="B37" s="63"/>
      <c r="C37" s="63"/>
      <c r="D37" s="63"/>
      <c r="E37" s="7"/>
      <c r="F37" s="7"/>
      <c r="G37" s="71" t="s">
        <v>34</v>
      </c>
      <c r="H37" s="92">
        <v>0.7</v>
      </c>
      <c r="I37" s="7"/>
      <c r="J37" s="7"/>
      <c r="K37" s="72">
        <f>K36*H37</f>
        <v>10500</v>
      </c>
    </row>
    <row r="39" spans="1:11" x14ac:dyDescent="0.25">
      <c r="A39" s="28" t="s">
        <v>37</v>
      </c>
      <c r="B39" s="37"/>
      <c r="C39" s="37"/>
      <c r="D39" s="37"/>
      <c r="E39" s="22"/>
      <c r="F39" s="22"/>
      <c r="G39" s="22"/>
      <c r="H39" s="22"/>
      <c r="I39" s="22"/>
      <c r="J39" s="22"/>
      <c r="K39" s="74">
        <f>K33/K37</f>
        <v>0.2015425714285714</v>
      </c>
    </row>
    <row r="41" spans="1:11" x14ac:dyDescent="0.25">
      <c r="A41" s="2" t="s">
        <v>29</v>
      </c>
    </row>
    <row r="42" spans="1:11" x14ac:dyDescent="0.25">
      <c r="A42" s="61" t="s">
        <v>21</v>
      </c>
      <c r="B42" s="57"/>
      <c r="C42" s="24"/>
      <c r="D42" s="37" t="s">
        <v>27</v>
      </c>
      <c r="E42" s="13"/>
      <c r="F42" s="11"/>
      <c r="G42" s="22" t="s">
        <v>36</v>
      </c>
      <c r="H42" s="13"/>
      <c r="I42" s="11"/>
      <c r="J42" s="22" t="s">
        <v>28</v>
      </c>
      <c r="K42" s="13"/>
    </row>
    <row r="43" spans="1:11" x14ac:dyDescent="0.25">
      <c r="A43" s="59"/>
      <c r="B43" s="60"/>
      <c r="C43" s="11" t="s">
        <v>22</v>
      </c>
      <c r="D43" s="12" t="s">
        <v>23</v>
      </c>
      <c r="E43" s="13" t="s">
        <v>24</v>
      </c>
      <c r="F43" s="11" t="s">
        <v>22</v>
      </c>
      <c r="G43" s="12" t="s">
        <v>23</v>
      </c>
      <c r="H43" s="13" t="s">
        <v>24</v>
      </c>
      <c r="I43" s="11" t="s">
        <v>22</v>
      </c>
      <c r="J43" s="12" t="s">
        <v>23</v>
      </c>
      <c r="K43" s="13" t="s">
        <v>24</v>
      </c>
    </row>
    <row r="44" spans="1:11" x14ac:dyDescent="0.25">
      <c r="A44" s="21" t="s">
        <v>54</v>
      </c>
      <c r="B44" s="58"/>
      <c r="C44" s="40">
        <v>25000</v>
      </c>
      <c r="D44" s="41">
        <f>K37</f>
        <v>10500</v>
      </c>
      <c r="E44" s="42">
        <v>17500</v>
      </c>
      <c r="F44" s="30">
        <f>((SUM($K$11:$K$15)+$G$16*$D$45)/$E$5+SUM($K$22:$K$30)+$D46*$D$45)/C$44</f>
        <v>8.4647880000000009E-2</v>
      </c>
      <c r="G44" s="14">
        <f>((SUM($K$11:$K$15)+$G$16*$D$45)/$E$5+SUM($K$22:$K$30)+$D46*$D$45)/D$44</f>
        <v>0.20154257142857143</v>
      </c>
      <c r="H44" s="16">
        <f>((SUM($K$11:$K$15)+$G$16*$D$45)/$E$5+SUM($K$22:$K$30)+$D46*$D$45)/E$44</f>
        <v>0.12092554285714287</v>
      </c>
      <c r="I44" s="51">
        <f t="shared" ref="I44:K46" si="8">(F44-$G44)/$G44</f>
        <v>-0.57999999999999996</v>
      </c>
      <c r="J44" s="52">
        <f t="shared" si="8"/>
        <v>0</v>
      </c>
      <c r="K44" s="53">
        <f t="shared" si="8"/>
        <v>-0.39999999999999997</v>
      </c>
    </row>
    <row r="45" spans="1:11" x14ac:dyDescent="0.25">
      <c r="A45" s="21" t="s">
        <v>20</v>
      </c>
      <c r="B45" s="58"/>
      <c r="C45" s="43">
        <v>130</v>
      </c>
      <c r="D45" s="44">
        <f>E6</f>
        <v>120</v>
      </c>
      <c r="E45" s="45">
        <v>60</v>
      </c>
      <c r="F45" s="30">
        <f>((SUM($K$11:$K$15)+$G$16*$C$45)/$E$5+SUM($K$22:$K$30)+$D46*$C$45)/D$44</f>
        <v>0.20830447619047621</v>
      </c>
      <c r="G45" s="14">
        <f>((SUM($K$11:$K$15)+$G$16*$D$45)/$E$5+SUM($K$22:$K$30)+$D46*$D$45)/D$44</f>
        <v>0.20154257142857143</v>
      </c>
      <c r="H45" s="16">
        <f>((SUM($K$11:$K$15)+$G$16*$E$45)/$E$5+SUM($K$22:$K$30)+$D46*$E$45)/D$44</f>
        <v>0.16097114285714284</v>
      </c>
      <c r="I45" s="51">
        <f t="shared" si="8"/>
        <v>3.3550751654973586E-2</v>
      </c>
      <c r="J45" s="52">
        <f t="shared" si="8"/>
        <v>0</v>
      </c>
      <c r="K45" s="53">
        <f t="shared" si="8"/>
        <v>-0.20130450992984122</v>
      </c>
    </row>
    <row r="46" spans="1:11" x14ac:dyDescent="0.25">
      <c r="A46" s="59" t="s">
        <v>26</v>
      </c>
      <c r="B46" s="60"/>
      <c r="C46" s="46">
        <v>10</v>
      </c>
      <c r="D46" s="47">
        <f>G31</f>
        <v>7</v>
      </c>
      <c r="E46" s="48">
        <v>5</v>
      </c>
      <c r="F46" s="31">
        <f>((SUM($K$11:$K$15)+$G$16*$D$45)/$E$5+SUM($K$22:$K$30)+$C46*$D$45)/D$44</f>
        <v>0.23582828571428571</v>
      </c>
      <c r="G46" s="17">
        <f>((SUM($K$11:$K$15)+$G$16*$D$45)/$E$5+SUM($K$22:$K$30)+$D46*$D$45)/D$44</f>
        <v>0.20154257142857143</v>
      </c>
      <c r="H46" s="18">
        <f>((SUM($K$11:$K$15)+$G$16*$D$45)/$E$5+SUM($K$22:$K$30)+$E46*$D$45)/D$44</f>
        <v>0.17868542857142855</v>
      </c>
      <c r="I46" s="54">
        <f t="shared" si="8"/>
        <v>0.17011648726465445</v>
      </c>
      <c r="J46" s="55">
        <f t="shared" si="8"/>
        <v>0</v>
      </c>
      <c r="K46" s="56">
        <f t="shared" si="8"/>
        <v>-0.11341099150976977</v>
      </c>
    </row>
    <row r="47" spans="1:11" x14ac:dyDescent="0.25">
      <c r="A47" s="66" t="s">
        <v>31</v>
      </c>
      <c r="C47" s="49"/>
      <c r="D47" s="49"/>
      <c r="E47" s="49"/>
      <c r="F47" s="14"/>
      <c r="G47" s="14"/>
      <c r="H47" s="14"/>
      <c r="I47" s="52"/>
      <c r="J47" s="52"/>
      <c r="K47" s="52"/>
    </row>
    <row r="49" spans="1:7" x14ac:dyDescent="0.25">
      <c r="A49" s="2" t="s">
        <v>61</v>
      </c>
      <c r="B49" s="2"/>
      <c r="C49" s="62"/>
      <c r="D49" s="2"/>
    </row>
    <row r="50" spans="1:7" x14ac:dyDescent="0.25">
      <c r="A50" s="20"/>
      <c r="B50" s="5"/>
      <c r="C50" s="11"/>
      <c r="D50" s="35"/>
      <c r="E50" s="12" t="s">
        <v>62</v>
      </c>
      <c r="F50" s="12"/>
      <c r="G50" s="13"/>
    </row>
    <row r="51" spans="1:7" x14ac:dyDescent="0.25">
      <c r="A51" s="32"/>
      <c r="B51" s="60"/>
      <c r="C51" s="64">
        <f>E51*0.6</f>
        <v>6300</v>
      </c>
      <c r="D51" s="64">
        <f>E51*0.8</f>
        <v>8400</v>
      </c>
      <c r="E51" s="64">
        <f>D44</f>
        <v>10500</v>
      </c>
      <c r="F51" s="64">
        <f>E51*1.2</f>
        <v>12600</v>
      </c>
      <c r="G51" s="65">
        <f>E51*1.4</f>
        <v>14699.999999999998</v>
      </c>
    </row>
    <row r="52" spans="1:7" x14ac:dyDescent="0.25">
      <c r="A52" s="29"/>
      <c r="B52" s="50">
        <f>B54*0.6</f>
        <v>4.2</v>
      </c>
      <c r="C52" s="14">
        <f t="shared" ref="C52:G56" si="9">((SUM($K$11:$K$15)+$G$16*$E$6)/$E$5+SUM($K$22:$K$30)+$B52*$E$6)/C$51</f>
        <v>0.28257095238095237</v>
      </c>
      <c r="D52" s="14">
        <f t="shared" si="9"/>
        <v>0.21192821428571426</v>
      </c>
      <c r="E52" s="14">
        <f t="shared" si="9"/>
        <v>0.16954257142857143</v>
      </c>
      <c r="F52" s="14">
        <f t="shared" si="9"/>
        <v>0.14128547619047618</v>
      </c>
      <c r="G52" s="16">
        <f t="shared" si="9"/>
        <v>0.12110183673469388</v>
      </c>
    </row>
    <row r="53" spans="1:7" x14ac:dyDescent="0.25">
      <c r="A53" s="38" t="s">
        <v>19</v>
      </c>
      <c r="B53" s="50">
        <f>B54*0.8</f>
        <v>5.6000000000000005</v>
      </c>
      <c r="C53" s="14">
        <f t="shared" si="9"/>
        <v>0.30923761904761904</v>
      </c>
      <c r="D53" s="14">
        <f t="shared" si="9"/>
        <v>0.23192821428571431</v>
      </c>
      <c r="E53" s="14">
        <f t="shared" si="9"/>
        <v>0.18554257142857145</v>
      </c>
      <c r="F53" s="14">
        <f t="shared" si="9"/>
        <v>0.15461880952380952</v>
      </c>
      <c r="G53" s="16">
        <f t="shared" si="9"/>
        <v>0.13253040816326533</v>
      </c>
    </row>
    <row r="54" spans="1:7" x14ac:dyDescent="0.25">
      <c r="A54" s="38" t="s">
        <v>30</v>
      </c>
      <c r="B54" s="50">
        <f>G31</f>
        <v>7</v>
      </c>
      <c r="C54" s="14">
        <f t="shared" si="9"/>
        <v>0.33590428571428571</v>
      </c>
      <c r="D54" s="14">
        <f t="shared" si="9"/>
        <v>0.25192821428571432</v>
      </c>
      <c r="E54" s="14">
        <f t="shared" si="9"/>
        <v>0.20154257142857143</v>
      </c>
      <c r="F54" s="14">
        <f t="shared" si="9"/>
        <v>0.16795214285714286</v>
      </c>
      <c r="G54" s="16">
        <f t="shared" si="9"/>
        <v>0.14395897959183676</v>
      </c>
    </row>
    <row r="55" spans="1:7" x14ac:dyDescent="0.25">
      <c r="A55" s="38" t="s">
        <v>25</v>
      </c>
      <c r="B55" s="50">
        <f>B54*1.2</f>
        <v>8.4</v>
      </c>
      <c r="C55" s="14">
        <f t="shared" si="9"/>
        <v>0.36257095238095238</v>
      </c>
      <c r="D55" s="14">
        <f t="shared" si="9"/>
        <v>0.27192821428571429</v>
      </c>
      <c r="E55" s="14">
        <f t="shared" si="9"/>
        <v>0.21754257142857145</v>
      </c>
      <c r="F55" s="14">
        <f t="shared" si="9"/>
        <v>0.18128547619047619</v>
      </c>
      <c r="G55" s="16">
        <f t="shared" si="9"/>
        <v>0.15538755102040819</v>
      </c>
    </row>
    <row r="56" spans="1:7" x14ac:dyDescent="0.25">
      <c r="A56" s="59"/>
      <c r="B56" s="48">
        <f>B54*1.4</f>
        <v>9.7999999999999989</v>
      </c>
      <c r="C56" s="17">
        <f t="shared" si="9"/>
        <v>0.389237619047619</v>
      </c>
      <c r="D56" s="17">
        <f t="shared" si="9"/>
        <v>0.29192821428571425</v>
      </c>
      <c r="E56" s="17">
        <f t="shared" si="9"/>
        <v>0.2335425714285714</v>
      </c>
      <c r="F56" s="17">
        <f t="shared" si="9"/>
        <v>0.1946188095238095</v>
      </c>
      <c r="G56" s="18">
        <f t="shared" si="9"/>
        <v>0.16681612244897959</v>
      </c>
    </row>
  </sheetData>
  <pageMargins left="0.25" right="0.25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Irrigated Grazed</vt:lpstr>
      <vt:lpstr>Sheet2</vt:lpstr>
      <vt:lpstr>Sheet3</vt:lpstr>
    </vt:vector>
  </TitlesOfParts>
  <Company>DERM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 Ray (Toowoomba)</dc:creator>
  <cp:lastModifiedBy>Ray Murphy</cp:lastModifiedBy>
  <cp:lastPrinted>2015-04-29T03:02:09Z</cp:lastPrinted>
  <dcterms:created xsi:type="dcterms:W3CDTF">2015-04-02T04:45:21Z</dcterms:created>
  <dcterms:modified xsi:type="dcterms:W3CDTF">2026-04-27T06:32:23Z</dcterms:modified>
</cp:coreProperties>
</file>