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011F3581-7C8B-4A6B-AB5C-5C478BBD3AFC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Drylan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K22" i="1" s="1"/>
  <c r="J23" i="1"/>
  <c r="K23" i="1" s="1"/>
  <c r="J24" i="1"/>
  <c r="K24" i="1" s="1"/>
  <c r="J25" i="1"/>
  <c r="K25" i="1" s="1"/>
  <c r="B49" i="1" l="1"/>
  <c r="D41" i="1"/>
  <c r="E41" i="1"/>
  <c r="C41" i="1"/>
  <c r="J20" i="1"/>
  <c r="K20" i="1" s="1"/>
  <c r="B51" i="1" l="1"/>
  <c r="D40" i="1"/>
  <c r="K32" i="1"/>
  <c r="D39" i="1" s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I27" i="1"/>
  <c r="J27" i="1" s="1"/>
  <c r="K27" i="1" s="1"/>
  <c r="J19" i="1"/>
  <c r="K19" i="1" s="1"/>
  <c r="J21" i="1"/>
  <c r="K21" i="1" s="1"/>
  <c r="J26" i="1"/>
  <c r="K26" i="1" s="1"/>
  <c r="J18" i="1"/>
  <c r="K18" i="1" s="1"/>
  <c r="J15" i="1"/>
  <c r="K15" i="1" s="1"/>
  <c r="J12" i="1"/>
  <c r="K12" i="1" s="1"/>
  <c r="J13" i="1"/>
  <c r="K13" i="1" s="1"/>
  <c r="J14" i="1"/>
  <c r="K14" i="1" s="1"/>
  <c r="J16" i="1"/>
  <c r="K16" i="1" s="1"/>
  <c r="J17" i="1"/>
  <c r="K17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<sst xmlns="http://schemas.openxmlformats.org/spreadsheetml/2006/main" count="73" uniqueCount="55">
  <si>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</si>
  <si>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</si>
  <si>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</si>
  <si>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</si>
  <si>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</si>
  <si>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</si>
  <si>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</si>
  <si>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</si>
  <si>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</si>
  <si>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Jun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</si>
  <si>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</si>
  <si>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</si>
  <si>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</si>
  <si>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</si>
  <si>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</si>
  <si>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</si>
  <si>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</si>
  <si>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</si>
  <si>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</si>
  <si>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</si>
  <si>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</si>
  <si>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</si>
  <si>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</si>
  <si>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</si>
  <si>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</si>
  <si>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</si>
  <si>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</si>
  <si>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</si>
  <si>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</si>
  <si>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</si>
  <si>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</si>
  <si>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</si>
  <si>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</si>
  <si>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</si>
  <si>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</si>
  <si>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</si>
  <si>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</si>
  <si>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</si>
  <si>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</si>
  <si>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Fertiliser, Urea using spreader</t>
  </si>
  <si>
    <t>Jul</t>
  </si>
  <si>
    <t>Aug</t>
  </si>
  <si>
    <t>Sep</t>
  </si>
  <si>
    <t>Spray - Roundup</t>
  </si>
  <si>
    <t>L</t>
  </si>
  <si>
    <t>Dryland oats, grazed in SE Qld</t>
  </si>
  <si>
    <t>/ML</t>
  </si>
  <si>
    <t>DM utilised (kg/ha)</t>
  </si>
  <si>
    <t>Offset discs</t>
  </si>
  <si>
    <t>Planting and seed using a combine</t>
  </si>
  <si>
    <t>Dryland</t>
  </si>
  <si>
    <t>Grazed</t>
  </si>
  <si>
    <t>Oats</t>
  </si>
  <si>
    <t>Cost per kg DM at varying amounts of utilisation and irrigation use</t>
  </si>
  <si>
    <t>Dry mater utilisation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</si>
</sst>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0" fontId="0" fillId="2" borderId="4" xfId="0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80" zoomScaleNormal="180" workbookViewId="0">
      <selection activeCell="G25" sqref="G25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45</v>
      </c>
      <c r="B1" s="1"/>
      <c r="C1" s="1"/>
      <c r="D1" s="1"/>
    </row>
    <row r="3" spans="1:11" x14ac:dyDescent="0.25">
      <c r="A3" s="60" t="s">
        <v>12</v>
      </c>
      <c r="B3" s="38"/>
      <c r="C3" s="38"/>
      <c r="D3" s="38"/>
      <c r="E3" s="4"/>
      <c r="F3" s="4"/>
      <c r="G3" s="4"/>
      <c r="H3" s="4"/>
      <c r="I3" s="4"/>
      <c r="J3" s="4"/>
      <c r="K3" s="100" t="s">
        <v>52</v>
      </c>
    </row>
    <row r="4" spans="1:11" x14ac:dyDescent="0.25">
      <c r="A4" s="21" t="s">
        <v>15</v>
      </c>
      <c r="K4" s="101" t="s">
        <v>50</v>
      </c>
    </row>
    <row r="5" spans="1:11" x14ac:dyDescent="0.25">
      <c r="A5" s="21"/>
      <c r="K5" s="101" t="s">
        <v>51</v>
      </c>
    </row>
    <row r="6" spans="1:11" x14ac:dyDescent="0.25">
      <c r="A6" s="21" t="s">
        <v>13</v>
      </c>
      <c r="E6" s="75">
        <v>0</v>
      </c>
      <c r="F6" s="3" t="s">
        <v>46</v>
      </c>
      <c r="K6" s="22"/>
    </row>
    <row r="7" spans="1:11" x14ac:dyDescent="0.25">
      <c r="A7" s="58"/>
      <c r="B7" s="62"/>
      <c r="C7" s="62"/>
      <c r="D7" s="62"/>
      <c r="E7" s="7"/>
      <c r="F7" s="7"/>
      <c r="G7" s="7"/>
      <c r="H7" s="7"/>
      <c r="I7" s="7"/>
      <c r="J7" s="7"/>
      <c r="K7" s="8"/>
    </row>
    <row r="9" spans="1:11" x14ac:dyDescent="0.25">
      <c r="A9" s="60" t="s">
        <v>37</v>
      </c>
      <c r="B9" s="38"/>
      <c r="C9" s="38"/>
      <c r="D9" s="38"/>
      <c r="E9" s="9"/>
      <c r="F9" s="4" t="s">
        <v>2</v>
      </c>
      <c r="G9" s="67" t="s">
        <v>5</v>
      </c>
      <c r="H9" s="68"/>
      <c r="I9" s="68"/>
      <c r="J9" s="69"/>
      <c r="K9" s="5" t="s">
        <v>6</v>
      </c>
    </row>
    <row r="10" spans="1:11" x14ac:dyDescent="0.25">
      <c r="A10" s="58"/>
      <c r="B10" s="62"/>
      <c r="C10" s="62"/>
      <c r="D10" s="62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6" t="s">
        <v>48</v>
      </c>
      <c r="B11" s="77"/>
      <c r="C11" s="77"/>
      <c r="D11" s="77"/>
      <c r="E11" s="78" t="s">
        <v>7</v>
      </c>
      <c r="F11" s="79">
        <v>34.35</v>
      </c>
      <c r="G11" s="80"/>
      <c r="H11" s="79"/>
      <c r="I11" s="81"/>
      <c r="J11" s="14">
        <f>G11*I11</f>
        <v>0</v>
      </c>
      <c r="K11" s="14">
        <f>F11+J11</f>
        <v>34.35</v>
      </c>
    </row>
    <row r="12" spans="1:11" x14ac:dyDescent="0.25">
      <c r="A12" s="82" t="s">
        <v>43</v>
      </c>
      <c r="B12" s="83"/>
      <c r="C12" s="83"/>
      <c r="D12" s="83"/>
      <c r="E12" s="84" t="s">
        <v>7</v>
      </c>
      <c r="F12" s="85">
        <v>7.82</v>
      </c>
      <c r="G12" s="86">
        <v>3</v>
      </c>
      <c r="H12" s="85" t="s">
        <v>44</v>
      </c>
      <c r="I12" s="87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8" t="s">
        <v>49</v>
      </c>
      <c r="B13" s="89"/>
      <c r="C13" s="89"/>
      <c r="D13" s="89"/>
      <c r="E13" s="84" t="s">
        <v>8</v>
      </c>
      <c r="F13" s="85">
        <v>22.38</v>
      </c>
      <c r="G13" s="86">
        <v>50</v>
      </c>
      <c r="H13" s="90" t="s">
        <v>11</v>
      </c>
      <c r="I13" s="87">
        <v>2.4</v>
      </c>
      <c r="J13" s="16">
        <f>G13*I13</f>
        <v>120</v>
      </c>
      <c r="K13" s="16">
        <f>F13+J13</f>
        <v>142.38</v>
      </c>
    </row>
    <row r="14" spans="1:11" x14ac:dyDescent="0.25">
      <c r="A14" s="82"/>
      <c r="B14" s="89" t="s">
        <v>38</v>
      </c>
      <c r="C14" s="89"/>
      <c r="D14" s="89"/>
      <c r="E14" s="84"/>
      <c r="F14" s="85"/>
      <c r="G14" s="86">
        <v>125</v>
      </c>
      <c r="H14" s="90" t="s">
        <v>11</v>
      </c>
      <c r="I14" s="87">
        <v>1.4</v>
      </c>
      <c r="J14" s="16">
        <f>G14*I14</f>
        <v>175</v>
      </c>
      <c r="K14" s="16">
        <f>F14+J14</f>
        <v>175</v>
      </c>
    </row>
    <row r="15" spans="1:11" x14ac:dyDescent="0.25">
      <c r="A15" s="82" t="s">
        <v>39</v>
      </c>
      <c r="B15" s="89"/>
      <c r="C15" s="89"/>
      <c r="D15" s="89"/>
      <c r="E15" s="84" t="s">
        <v>9</v>
      </c>
      <c r="F15" s="85">
        <v>5.56</v>
      </c>
      <c r="G15" s="86">
        <v>100</v>
      </c>
      <c r="H15" s="90" t="s">
        <v>11</v>
      </c>
      <c r="I15" s="87">
        <v>1.2</v>
      </c>
      <c r="J15" s="16">
        <f t="shared" ref="J15" si="0">G15*I15</f>
        <v>120</v>
      </c>
      <c r="K15" s="16">
        <f t="shared" ref="K15" si="1">F15+J15</f>
        <v>125.56</v>
      </c>
    </row>
    <row r="16" spans="1:11" x14ac:dyDescent="0.25">
      <c r="A16" s="82" t="s">
        <v>39</v>
      </c>
      <c r="B16" s="89"/>
      <c r="C16" s="89"/>
      <c r="D16" s="89"/>
      <c r="E16" s="84" t="s">
        <v>40</v>
      </c>
      <c r="F16" s="85">
        <v>5.56</v>
      </c>
      <c r="G16" s="92">
        <v>100</v>
      </c>
      <c r="H16" s="90" t="s">
        <v>11</v>
      </c>
      <c r="I16" s="87">
        <v>1.2</v>
      </c>
      <c r="J16" s="16">
        <f>G16*I16</f>
        <v>120</v>
      </c>
      <c r="K16" s="16">
        <f>F16+J16</f>
        <v>125.56</v>
      </c>
    </row>
    <row r="17" spans="1:11" x14ac:dyDescent="0.25">
      <c r="A17" s="88" t="s">
        <v>39</v>
      </c>
      <c r="B17" s="89"/>
      <c r="C17" s="89"/>
      <c r="D17" s="89"/>
      <c r="E17" s="84" t="s">
        <v>41</v>
      </c>
      <c r="F17" s="85">
        <v>5.56</v>
      </c>
      <c r="G17" s="92">
        <v>100</v>
      </c>
      <c r="H17" s="90" t="s">
        <v>11</v>
      </c>
      <c r="I17" s="87">
        <v>1.2</v>
      </c>
      <c r="J17" s="16">
        <f>G17*I17</f>
        <v>120</v>
      </c>
      <c r="K17" s="16">
        <f>F17+J17</f>
        <v>125.56</v>
      </c>
    </row>
    <row r="18" spans="1:11" x14ac:dyDescent="0.25">
      <c r="A18" s="88" t="s">
        <v>39</v>
      </c>
      <c r="B18" s="89"/>
      <c r="C18" s="89"/>
      <c r="D18" s="89"/>
      <c r="E18" s="84" t="s">
        <v>42</v>
      </c>
      <c r="F18" s="85">
        <v>5.56</v>
      </c>
      <c r="G18" s="92">
        <v>100</v>
      </c>
      <c r="H18" s="90" t="s">
        <v>11</v>
      </c>
      <c r="I18" s="87">
        <v>1.2</v>
      </c>
      <c r="J18" s="16">
        <f>G18*I18</f>
        <v>120</v>
      </c>
      <c r="K18" s="16">
        <f>F18+J18</f>
        <v>125.56</v>
      </c>
    </row>
    <row r="19" spans="1:11" x14ac:dyDescent="0.25">
      <c r="A19" s="88"/>
      <c r="B19" s="89"/>
      <c r="C19" s="89"/>
      <c r="D19" s="89"/>
      <c r="E19" s="84"/>
      <c r="F19" s="85"/>
      <c r="G19" s="92"/>
      <c r="H19" s="90"/>
      <c r="I19" s="87"/>
      <c r="J19" s="16">
        <f t="shared" ref="J19:J26" si="2">G19*I19</f>
        <v>0</v>
      </c>
      <c r="K19" s="16">
        <f t="shared" ref="K19:K26" si="3">F19+J19</f>
        <v>0</v>
      </c>
    </row>
    <row r="20" spans="1:11" x14ac:dyDescent="0.25">
      <c r="A20" s="88"/>
      <c r="B20" s="89"/>
      <c r="C20" s="89"/>
      <c r="D20" s="89"/>
      <c r="E20" s="84"/>
      <c r="F20" s="93"/>
      <c r="G20" s="92"/>
      <c r="H20" s="90"/>
      <c r="I20" s="87"/>
      <c r="J20" s="16">
        <f>G20*I20</f>
        <v>0</v>
      </c>
      <c r="K20" s="16">
        <f>F20+J20</f>
        <v>0</v>
      </c>
    </row>
    <row r="21" spans="1:11" x14ac:dyDescent="0.25">
      <c r="A21" s="88"/>
      <c r="B21" s="94"/>
      <c r="C21" s="89"/>
      <c r="D21" s="89"/>
      <c r="E21" s="84"/>
      <c r="F21" s="85"/>
      <c r="G21" s="92"/>
      <c r="H21" s="90"/>
      <c r="I21" s="87"/>
      <c r="J21" s="16">
        <f t="shared" si="2"/>
        <v>0</v>
      </c>
      <c r="K21" s="16">
        <f t="shared" si="3"/>
        <v>0</v>
      </c>
    </row>
    <row r="22" spans="1:11" x14ac:dyDescent="0.25">
      <c r="A22" s="91"/>
      <c r="B22" s="89"/>
      <c r="C22" s="89"/>
      <c r="D22" s="89"/>
      <c r="E22" s="84"/>
      <c r="F22" s="85"/>
      <c r="G22" s="92"/>
      <c r="H22" s="90"/>
      <c r="I22" s="87"/>
      <c r="J22" s="16">
        <f t="shared" ref="J22:J25" si="4">G22*I22</f>
        <v>0</v>
      </c>
      <c r="K22" s="16">
        <f t="shared" ref="K22:K25" si="5">F22+J22</f>
        <v>0</v>
      </c>
    </row>
    <row r="23" spans="1:11" x14ac:dyDescent="0.25">
      <c r="A23" s="88"/>
      <c r="B23" s="89"/>
      <c r="C23" s="89"/>
      <c r="D23" s="89"/>
      <c r="E23" s="84"/>
      <c r="F23" s="85"/>
      <c r="G23" s="92"/>
      <c r="H23" s="90"/>
      <c r="I23" s="87"/>
      <c r="J23" s="16">
        <f t="shared" si="4"/>
        <v>0</v>
      </c>
      <c r="K23" s="16">
        <f t="shared" si="5"/>
        <v>0</v>
      </c>
    </row>
    <row r="24" spans="1:11" x14ac:dyDescent="0.25">
      <c r="A24" s="88"/>
      <c r="B24" s="89"/>
      <c r="C24" s="89"/>
      <c r="D24" s="89"/>
      <c r="E24" s="84"/>
      <c r="F24" s="85"/>
      <c r="G24" s="92"/>
      <c r="H24" s="90"/>
      <c r="I24" s="87"/>
      <c r="J24" s="16">
        <f t="shared" si="4"/>
        <v>0</v>
      </c>
      <c r="K24" s="16">
        <f t="shared" si="5"/>
        <v>0</v>
      </c>
    </row>
    <row r="25" spans="1:11" x14ac:dyDescent="0.25">
      <c r="A25" s="88"/>
      <c r="B25" s="89"/>
      <c r="C25" s="89"/>
      <c r="D25" s="89"/>
      <c r="E25" s="84"/>
      <c r="F25" s="85"/>
      <c r="G25" s="92"/>
      <c r="H25" s="90"/>
      <c r="I25" s="87"/>
      <c r="J25" s="16">
        <f t="shared" si="4"/>
        <v>0</v>
      </c>
      <c r="K25" s="16">
        <f t="shared" si="5"/>
        <v>0</v>
      </c>
    </row>
    <row r="26" spans="1:11" x14ac:dyDescent="0.25">
      <c r="A26" s="95"/>
      <c r="B26" s="96"/>
      <c r="C26" s="96"/>
      <c r="D26" s="96"/>
      <c r="E26" s="84"/>
      <c r="F26" s="85"/>
      <c r="G26" s="86"/>
      <c r="H26" s="85"/>
      <c r="I26" s="87"/>
      <c r="J26" s="16">
        <f t="shared" si="2"/>
        <v>0</v>
      </c>
      <c r="K26" s="16">
        <f t="shared" si="3"/>
        <v>0</v>
      </c>
    </row>
    <row r="27" spans="1:11" x14ac:dyDescent="0.25">
      <c r="A27" s="19" t="s">
        <v>18</v>
      </c>
      <c r="B27" s="31"/>
      <c r="C27" s="31"/>
      <c r="D27" s="31"/>
      <c r="E27" s="10" t="s">
        <v>17</v>
      </c>
      <c r="F27" s="7"/>
      <c r="G27" s="97">
        <v>0</v>
      </c>
      <c r="H27" s="17" t="s">
        <v>14</v>
      </c>
      <c r="I27" s="74">
        <f>$E$6</f>
        <v>0</v>
      </c>
      <c r="J27" s="18">
        <f t="shared" ref="J27" si="6">G27*I27</f>
        <v>0</v>
      </c>
      <c r="K27" s="18">
        <f t="shared" ref="K27" si="7">F27+J27</f>
        <v>0</v>
      </c>
    </row>
    <row r="28" spans="1:11" x14ac:dyDescent="0.25">
      <c r="A28" s="26" t="s">
        <v>16</v>
      </c>
      <c r="B28" s="32"/>
      <c r="C28" s="32"/>
      <c r="D28" s="32"/>
      <c r="E28" s="66"/>
      <c r="F28" s="23"/>
      <c r="G28" s="23"/>
      <c r="H28" s="25"/>
      <c r="I28" s="23"/>
      <c r="J28" s="25"/>
      <c r="K28" s="24">
        <f>SUM(K11:K27)</f>
        <v>882.18999999999983</v>
      </c>
    </row>
    <row r="30" spans="1:11" x14ac:dyDescent="0.25">
      <c r="A30" s="60" t="s">
        <v>34</v>
      </c>
      <c r="B30" s="33"/>
      <c r="C30" s="33"/>
      <c r="D30" s="33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31</v>
      </c>
      <c r="K31" s="98">
        <v>9000</v>
      </c>
    </row>
    <row r="32" spans="1:11" x14ac:dyDescent="0.25">
      <c r="A32" s="72" t="s">
        <v>32</v>
      </c>
      <c r="B32" s="62"/>
      <c r="C32" s="62"/>
      <c r="D32" s="62"/>
      <c r="E32" s="7"/>
      <c r="F32" s="7"/>
      <c r="G32" s="70" t="s">
        <v>33</v>
      </c>
      <c r="H32" s="99">
        <v>0.7</v>
      </c>
      <c r="I32" s="7"/>
      <c r="J32" s="7"/>
      <c r="K32" s="71">
        <f>K31*H32</f>
        <v>6300</v>
      </c>
    </row>
    <row r="34" spans="1:11" x14ac:dyDescent="0.25">
      <c r="A34" s="26" t="s">
        <v>36</v>
      </c>
      <c r="B34" s="36"/>
      <c r="C34" s="36"/>
      <c r="D34" s="36"/>
      <c r="E34" s="23"/>
      <c r="F34" s="23"/>
      <c r="G34" s="23"/>
      <c r="H34" s="23"/>
      <c r="I34" s="23"/>
      <c r="J34" s="23"/>
      <c r="K34" s="73">
        <f>K28/K32</f>
        <v>0.1400301587301587</v>
      </c>
    </row>
    <row r="36" spans="1:11" x14ac:dyDescent="0.25">
      <c r="A36" s="2" t="s">
        <v>28</v>
      </c>
    </row>
    <row r="37" spans="1:11" x14ac:dyDescent="0.25">
      <c r="A37" s="60" t="s">
        <v>20</v>
      </c>
      <c r="B37" s="56"/>
      <c r="C37" s="34"/>
      <c r="D37" s="36" t="s">
        <v>26</v>
      </c>
      <c r="E37" s="13"/>
      <c r="F37" s="11"/>
      <c r="G37" s="23" t="s">
        <v>35</v>
      </c>
      <c r="H37" s="13"/>
      <c r="I37" s="11"/>
      <c r="J37" s="23" t="s">
        <v>27</v>
      </c>
      <c r="K37" s="13"/>
    </row>
    <row r="38" spans="1:11" x14ac:dyDescent="0.25">
      <c r="A38" s="58"/>
      <c r="B38" s="59"/>
      <c r="C38" s="11" t="s">
        <v>21</v>
      </c>
      <c r="D38" s="12" t="s">
        <v>22</v>
      </c>
      <c r="E38" s="13" t="s">
        <v>23</v>
      </c>
      <c r="F38" s="11" t="s">
        <v>21</v>
      </c>
      <c r="G38" s="12" t="s">
        <v>22</v>
      </c>
      <c r="H38" s="13" t="s">
        <v>23</v>
      </c>
      <c r="I38" s="11" t="s">
        <v>21</v>
      </c>
      <c r="J38" s="12" t="s">
        <v>22</v>
      </c>
      <c r="K38" s="13" t="s">
        <v>23</v>
      </c>
    </row>
    <row r="39" spans="1:11" x14ac:dyDescent="0.25">
      <c r="A39" s="21" t="s">
        <v>47</v>
      </c>
      <c r="B39" s="57"/>
      <c r="C39" s="39">
        <f>D39*1.2</f>
        <v>7560</v>
      </c>
      <c r="D39" s="40">
        <f>K32</f>
        <v>6300</v>
      </c>
      <c r="E39" s="41">
        <f>D39*0.8</f>
        <v>5040</v>
      </c>
      <c r="F39" s="28">
        <f>(SUM($K$11:$K$26)+$D41*$D$40)/C$39</f>
        <v>0.11669179894179892</v>
      </c>
      <c r="G39" s="15">
        <f>(SUM($K$11:$K$26)+$D41*$D$40)/D$39</f>
        <v>0.1400301587301587</v>
      </c>
      <c r="H39" s="16">
        <f>(SUM($K$11:$K$26)+$D41*$D$40)/E$39</f>
        <v>0.17503769841269837</v>
      </c>
      <c r="I39" s="50">
        <f t="shared" ref="I39:K41" si="8">(F39-$G39)/$G39</f>
        <v>-0.16666666666666666</v>
      </c>
      <c r="J39" s="51">
        <f t="shared" si="8"/>
        <v>0</v>
      </c>
      <c r="K39" s="52">
        <f t="shared" si="8"/>
        <v>0.24999999999999994</v>
      </c>
    </row>
    <row r="40" spans="1:11" x14ac:dyDescent="0.25">
      <c r="A40" s="21" t="s">
        <v>19</v>
      </c>
      <c r="B40" s="57"/>
      <c r="C40" s="42">
        <f t="shared" ref="C40:C41" si="9">D40*1.2</f>
        <v>0</v>
      </c>
      <c r="D40" s="43">
        <f>E6</f>
        <v>0</v>
      </c>
      <c r="E40" s="44">
        <f t="shared" ref="E40:E41" si="10">D40*0.8</f>
        <v>0</v>
      </c>
      <c r="F40" s="28">
        <f>(SUM($K$11:$K$26)+$D41*$C$40)/D$39</f>
        <v>0.1400301587301587</v>
      </c>
      <c r="G40" s="15">
        <f>(SUM($K$11:$K$26)+$D41*$D$40)/D$39</f>
        <v>0.1400301587301587</v>
      </c>
      <c r="H40" s="16">
        <f>(SUM($K$11:$K$26)+$D41*$E$40)/D$39</f>
        <v>0.1400301587301587</v>
      </c>
      <c r="I40" s="50">
        <f t="shared" si="8"/>
        <v>0</v>
      </c>
      <c r="J40" s="51">
        <f t="shared" si="8"/>
        <v>0</v>
      </c>
      <c r="K40" s="52">
        <f t="shared" si="8"/>
        <v>0</v>
      </c>
    </row>
    <row r="41" spans="1:11" x14ac:dyDescent="0.25">
      <c r="A41" s="58" t="s">
        <v>25</v>
      </c>
      <c r="B41" s="59"/>
      <c r="C41" s="45">
        <f t="shared" si="9"/>
        <v>0</v>
      </c>
      <c r="D41" s="46">
        <f>G27</f>
        <v>0</v>
      </c>
      <c r="E41" s="47">
        <f t="shared" si="10"/>
        <v>0</v>
      </c>
      <c r="F41" s="29">
        <f>(SUM($K$11:$K$26)+$C41*$D$40)/D$39</f>
        <v>0.1400301587301587</v>
      </c>
      <c r="G41" s="17">
        <f>(SUM($K$11:$K$26)+$D41*$D$40)/D$39</f>
        <v>0.1400301587301587</v>
      </c>
      <c r="H41" s="18">
        <f>(SUM($K$11:$K$26)+$E41*$D$40)/D$39</f>
        <v>0.1400301587301587</v>
      </c>
      <c r="I41" s="53">
        <f t="shared" si="8"/>
        <v>0</v>
      </c>
      <c r="J41" s="54">
        <f t="shared" si="8"/>
        <v>0</v>
      </c>
      <c r="K41" s="55">
        <f t="shared" si="8"/>
        <v>0</v>
      </c>
    </row>
    <row r="42" spans="1:11" x14ac:dyDescent="0.25">
      <c r="A42" s="65" t="s">
        <v>30</v>
      </c>
      <c r="C42" s="48"/>
      <c r="D42" s="48"/>
      <c r="E42" s="48"/>
      <c r="F42" s="15"/>
      <c r="G42" s="15"/>
      <c r="H42" s="15"/>
      <c r="I42" s="51"/>
      <c r="J42" s="51"/>
      <c r="K42" s="51"/>
    </row>
    <row r="44" spans="1:11" x14ac:dyDescent="0.25">
      <c r="A44" s="2" t="s">
        <v>53</v>
      </c>
      <c r="B44" s="2"/>
      <c r="C44" s="61"/>
      <c r="D44" s="2"/>
    </row>
    <row r="45" spans="1:11" x14ac:dyDescent="0.25">
      <c r="A45" s="20"/>
      <c r="B45" s="5"/>
      <c r="C45" s="11"/>
      <c r="D45" s="35"/>
      <c r="E45" s="12" t="s">
        <v>54</v>
      </c>
      <c r="F45" s="12"/>
      <c r="G45" s="13"/>
    </row>
    <row r="46" spans="1:11" x14ac:dyDescent="0.25">
      <c r="A46" s="30"/>
      <c r="B46" s="59"/>
      <c r="C46" s="63">
        <f>E46*0.6</f>
        <v>3780</v>
      </c>
      <c r="D46" s="63">
        <f>E46*0.8</f>
        <v>5040</v>
      </c>
      <c r="E46" s="63">
        <f>D39</f>
        <v>6300</v>
      </c>
      <c r="F46" s="63">
        <f>E46*1.2</f>
        <v>7560</v>
      </c>
      <c r="G46" s="64">
        <f>E46*1.4</f>
        <v>8820</v>
      </c>
    </row>
    <row r="47" spans="1:11" x14ac:dyDescent="0.25">
      <c r="A47" s="27"/>
      <c r="B47" s="49">
        <f>B49*0.6</f>
        <v>0</v>
      </c>
      <c r="C47" s="15">
        <f t="shared" ref="C47:G51" si="11">(SUM($K$11:$K$26)+$B47*$E$6)/C$46</f>
        <v>0.23338359788359783</v>
      </c>
      <c r="D47" s="15">
        <f t="shared" si="11"/>
        <v>0.17503769841269837</v>
      </c>
      <c r="E47" s="15">
        <f t="shared" si="11"/>
        <v>0.1400301587301587</v>
      </c>
      <c r="F47" s="15">
        <f t="shared" si="11"/>
        <v>0.11669179894179892</v>
      </c>
      <c r="G47" s="16">
        <f t="shared" si="11"/>
        <v>0.10002154195011335</v>
      </c>
    </row>
    <row r="48" spans="1:11" x14ac:dyDescent="0.25">
      <c r="A48" s="37" t="s">
        <v>18</v>
      </c>
      <c r="B48" s="49">
        <f>B49*0.8</f>
        <v>0</v>
      </c>
      <c r="C48" s="15">
        <f t="shared" si="11"/>
        <v>0.23338359788359783</v>
      </c>
      <c r="D48" s="15">
        <f t="shared" si="11"/>
        <v>0.17503769841269837</v>
      </c>
      <c r="E48" s="15">
        <f t="shared" si="11"/>
        <v>0.1400301587301587</v>
      </c>
      <c r="F48" s="15">
        <f t="shared" si="11"/>
        <v>0.11669179894179892</v>
      </c>
      <c r="G48" s="16">
        <f t="shared" si="11"/>
        <v>0.10002154195011335</v>
      </c>
    </row>
    <row r="49" spans="1:7" x14ac:dyDescent="0.25">
      <c r="A49" s="37" t="s">
        <v>29</v>
      </c>
      <c r="B49" s="49">
        <f>G27</f>
        <v>0</v>
      </c>
      <c r="C49" s="15">
        <f t="shared" si="11"/>
        <v>0.23338359788359783</v>
      </c>
      <c r="D49" s="15">
        <f t="shared" si="11"/>
        <v>0.17503769841269837</v>
      </c>
      <c r="E49" s="15">
        <f t="shared" si="11"/>
        <v>0.1400301587301587</v>
      </c>
      <c r="F49" s="15">
        <f t="shared" si="11"/>
        <v>0.11669179894179892</v>
      </c>
      <c r="G49" s="16">
        <f t="shared" si="11"/>
        <v>0.10002154195011335</v>
      </c>
    </row>
    <row r="50" spans="1:7" x14ac:dyDescent="0.25">
      <c r="A50" s="37" t="s">
        <v>24</v>
      </c>
      <c r="B50" s="49">
        <f>B49*1.2</f>
        <v>0</v>
      </c>
      <c r="C50" s="15">
        <f t="shared" si="11"/>
        <v>0.23338359788359783</v>
      </c>
      <c r="D50" s="15">
        <f t="shared" si="11"/>
        <v>0.17503769841269837</v>
      </c>
      <c r="E50" s="15">
        <f t="shared" si="11"/>
        <v>0.1400301587301587</v>
      </c>
      <c r="F50" s="15">
        <f t="shared" si="11"/>
        <v>0.11669179894179892</v>
      </c>
      <c r="G50" s="16">
        <f t="shared" si="11"/>
        <v>0.10002154195011335</v>
      </c>
    </row>
    <row r="51" spans="1:7" x14ac:dyDescent="0.25">
      <c r="A51" s="58"/>
      <c r="B51" s="47">
        <f>B49*1.4</f>
        <v>0</v>
      </c>
      <c r="C51" s="17">
        <f t="shared" si="11"/>
        <v>0.23338359788359783</v>
      </c>
      <c r="D51" s="17">
        <f t="shared" si="11"/>
        <v>0.17503769841269837</v>
      </c>
      <c r="E51" s="17">
        <f t="shared" si="11"/>
        <v>0.1400301587301587</v>
      </c>
      <c r="F51" s="17">
        <f t="shared" si="11"/>
        <v>0.11669179894179892</v>
      </c>
      <c r="G51" s="18">
        <f t="shared" si="11"/>
        <v>0.10002154195011335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Dryland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2015-04-28T02:35:30Z</cp:lastPrinted>
  <dcterms:created xsi:type="dcterms:W3CDTF">2015-04-02T04:45:21Z</dcterms:created>
  <dcterms:modified xsi:type="dcterms:W3CDTF">2026-04-27T06:27:17Z</dcterms:modified>
</cp:coreProperties>
</file>