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ECD3D84E-7D37-4CAE-93F3-537EE0C75D30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Silage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J25" i="1" s="1"/>
  <c r="K25" i="1" s="1"/>
  <c r="I23" i="1"/>
  <c r="J24" i="1"/>
  <c r="K24" i="1"/>
  <c r="H36" i="1" l="1"/>
  <c r="I14" i="1"/>
  <c r="I13" i="1"/>
  <c r="J13" i="1" l="1"/>
  <c r="K13" i="1" s="1"/>
  <c r="J14" i="1"/>
  <c r="K14" i="1" s="1"/>
  <c r="J19" i="1" l="1"/>
  <c r="K19" i="1" s="1"/>
  <c r="B51" i="1" l="1"/>
  <c r="D43" i="1"/>
  <c r="E43" i="1" s="1"/>
  <c r="J22" i="1"/>
  <c r="K22" i="1" s="1"/>
  <c r="C43" i="1" l="1"/>
  <c r="B53" i="1"/>
  <c r="D42" i="1"/>
  <c r="K33" i="1"/>
  <c r="D41" i="1" s="1"/>
  <c r="E42" i="1" l="1"/>
  <c r="C42" i="1"/>
  <c r="E48" i="1"/>
  <c r="F48" i="1" s="1"/>
  <c r="E41" i="1"/>
  <c r="C41" i="1"/>
  <c r="B50" i="1"/>
  <c r="G48" i="1"/>
  <c r="B52" i="1"/>
  <c r="B49" i="1"/>
  <c r="D48" i="1" l="1"/>
  <c r="C48" i="1"/>
  <c r="I28" i="1"/>
  <c r="J28" i="1" s="1"/>
  <c r="K28" i="1" s="1"/>
  <c r="J26" i="1"/>
  <c r="K26" i="1" s="1"/>
  <c r="J27" i="1"/>
  <c r="K27" i="1" s="1"/>
  <c r="J18" i="1"/>
  <c r="K18" i="1" s="1"/>
  <c r="J17" i="1"/>
  <c r="K17" i="1" s="1"/>
  <c r="J12" i="1"/>
  <c r="K12" i="1" s="1"/>
  <c r="J20" i="1"/>
  <c r="K20" i="1" s="1"/>
  <c r="J16" i="1"/>
  <c r="K16" i="1" s="1"/>
  <c r="J21" i="1"/>
  <c r="K21" i="1" s="1"/>
  <c r="J23" i="1"/>
  <c r="K23" i="1" s="1"/>
  <c r="J11" i="1"/>
  <c r="K11" i="1" s="1"/>
  <c r="K29" i="1" l="1"/>
  <c r="K35" i="1" s="1"/>
  <c r="K36" i="1" s="1"/>
  <c r="F43" i="1"/>
  <c r="G41" i="1"/>
  <c r="J41" i="1" s="1"/>
  <c r="F51" i="1"/>
  <c r="H42" i="1"/>
  <c r="H41" i="1"/>
  <c r="F42" i="1"/>
  <c r="H43" i="1"/>
  <c r="G42" i="1"/>
  <c r="J42" i="1" s="1"/>
  <c r="F41" i="1"/>
  <c r="G43" i="1"/>
  <c r="J43" i="1" s="1"/>
  <c r="G51" i="1"/>
  <c r="D51" i="1"/>
  <c r="E51" i="1"/>
  <c r="C51" i="1"/>
  <c r="C53" i="1"/>
  <c r="F53" i="1"/>
  <c r="D53" i="1"/>
  <c r="E53" i="1"/>
  <c r="G53" i="1"/>
  <c r="D50" i="1"/>
  <c r="F52" i="1"/>
  <c r="E49" i="1"/>
  <c r="C49" i="1"/>
  <c r="E50" i="1"/>
  <c r="C52" i="1"/>
  <c r="F49" i="1"/>
  <c r="C50" i="1"/>
  <c r="F50" i="1"/>
  <c r="G52" i="1"/>
  <c r="G49" i="1"/>
  <c r="G50" i="1"/>
  <c r="E52" i="1"/>
  <c r="D52" i="1"/>
  <c r="D49" i="1"/>
  <c r="I43" i="1" l="1"/>
  <c r="K41" i="1"/>
  <c r="I41" i="1"/>
  <c r="K43" i="1"/>
  <c r="K42" i="1"/>
  <c r="I42" i="1"/>
</calcChain>
</file>

<file path=xl/sharedStrings.xml><?xml version="1.0" encoding="utf-8"?>
<sst xmlns="http://schemas.openxmlformats.org/spreadsheetml/2006/main" count="85" uniqueCount="65">
  <si>
    <t>Month</t>
  </si>
  <si>
    <t>$/ha</t>
  </si>
  <si>
    <t>Machinery</t>
  </si>
  <si>
    <t>Units/ha</t>
  </si>
  <si>
    <t>$/unit</t>
  </si>
  <si>
    <t>Inputs</t>
  </si>
  <si>
    <t>Total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</si>
  <si>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</si>
  <si>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</si>
  <si>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</si>
  <si>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</si>
  <si>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</si>
  <si>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</si>
  <si>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</si>
  <si>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</si>
  <si>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</si>
  <si>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</si>
  <si>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</si>
  <si>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</si>
  <si>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</si>
  <si>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</si>
  <si>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</si>
  <si>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</si>
  <si>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</si>
  <si>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</si>
  <si>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</si>
  <si>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</si>
  <si>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</si>
  <si>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</si>
  <si>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</si>
  <si>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</si>
  <si>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</si>
  <si>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</si>
  <si>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</si>
  <si>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</si>
  <si>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L</t>
  </si>
  <si>
    <t>Fertiliser, Urea (with above)</t>
  </si>
  <si>
    <t>Sept</t>
  </si>
  <si>
    <t>Dec</t>
  </si>
  <si>
    <t>Spray</t>
  </si>
  <si>
    <t>Primextra Gold (with above)</t>
  </si>
  <si>
    <t>Dual Gold (with above)</t>
  </si>
  <si>
    <t>Spreader</t>
  </si>
  <si>
    <t>Fertiliser, Super (with above)</t>
  </si>
  <si>
    <t>t (wet)</t>
  </si>
  <si>
    <t>Irrigated maize silage in SE Qld</t>
  </si>
  <si>
    <t>Harvest &amp; ensile</t>
  </si>
  <si>
    <t>/ML</t>
  </si>
  <si>
    <t>DM utilised (kg/ha)</t>
  </si>
  <si>
    <t>Offset discs</t>
  </si>
  <si>
    <t>Power Harrows</t>
  </si>
  <si>
    <t>Planting and seed with a 4 row planter</t>
  </si>
  <si>
    <t>Fertiliser, Muriate of Potash (with above)</t>
  </si>
  <si>
    <t>Irrigated</t>
  </si>
  <si>
    <t>Silage</t>
  </si>
  <si>
    <t>Maize</t>
  </si>
  <si>
    <t>Cost per kg DM at varying amounts of utilisation and irrigation use</t>
  </si>
  <si>
    <t>Dry mater utilisation (kg/ha)</t>
  </si>
  <si>
    <t>Cost of feed ($/tonne as fed)</t>
  </si>
  <si>
    <t>Dry Matter %</t>
  </si>
  <si>
    <t>Intrepid Edge NEW</t>
  </si>
  <si>
    <t>Spray (Boomspray)</t>
  </si>
  <si>
    <t>Spray (drone)</t>
  </si>
  <si>
    <t>Oct</t>
  </si>
  <si>
    <t>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</si>
</sst>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 applyAlignment="1">
      <alignment horizontal="left" indent="1"/>
    </xf>
    <xf numFmtId="2" fontId="0" fillId="2" borderId="0" xfId="0" quotePrefix="1" applyNumberFormat="1" applyFill="1" applyAlignment="1">
      <alignment horizontal="center"/>
    </xf>
    <xf numFmtId="167" fontId="0" fillId="2" borderId="0" xfId="0" applyNumberFormat="1" applyFill="1"/>
    <xf numFmtId="0" fontId="0" fillId="2" borderId="12" xfId="0" applyFill="1" applyBorder="1" applyAlignment="1">
      <alignment horizontal="left"/>
    </xf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165" fontId="0" fillId="2" borderId="4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9" fontId="4" fillId="0" borderId="5" xfId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25</xdr:row>
      <xdr:rowOff>104775</xdr:rowOff>
    </xdr:from>
    <xdr:to>
      <xdr:col>5</xdr:col>
      <xdr:colOff>590550</xdr:colOff>
      <xdr:row>25</xdr:row>
      <xdr:rowOff>104776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AF190844-0BA7-493A-A301-D07FC5712903}"/>
            </a:ext>
          </a:extLst>
        </xdr:cNvPr>
        <xdr:cNvCxnSpPr/>
      </xdr:nvCxnSpPr>
      <xdr:spPr>
        <a:xfrm flipV="1">
          <a:off x="3514725" y="4214132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152960</xdr:colOff>
      <xdr:row>23</xdr:row>
      <xdr:rowOff>97771</xdr:rowOff>
    </xdr:from>
    <xdr:to>
      <xdr:col>5</xdr:col>
      <xdr:colOff>562535</xdr:colOff>
      <xdr:row>23</xdr:row>
      <xdr:rowOff>97772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1EF890C-805E-FD2F-6005-024989A3185B}"/>
            </a:ext>
          </a:extLst>
        </xdr:cNvPr>
        <xdr:cNvCxnSpPr/>
      </xdr:nvCxnSpPr>
      <xdr:spPr>
        <a:xfrm flipV="1">
          <a:off x="3479706" y="4552109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topLeftCell="A15" zoomScale="136" zoomScaleNormal="136" workbookViewId="0">
      <selection activeCell="I23" sqref="I23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45</v>
      </c>
      <c r="B1" s="1"/>
      <c r="C1" s="1"/>
      <c r="D1" s="1"/>
    </row>
    <row r="3" spans="1:11" x14ac:dyDescent="0.25">
      <c r="A3" s="58" t="s">
        <v>9</v>
      </c>
      <c r="B3" s="36"/>
      <c r="C3" s="36"/>
      <c r="D3" s="36"/>
      <c r="E3" s="4"/>
      <c r="F3" s="4"/>
      <c r="G3" s="4"/>
      <c r="H3" s="4"/>
      <c r="I3" s="4"/>
      <c r="J3" s="4"/>
      <c r="K3" s="100" t="s">
        <v>55</v>
      </c>
    </row>
    <row r="4" spans="1:11" x14ac:dyDescent="0.25">
      <c r="A4" s="20" t="s">
        <v>12</v>
      </c>
      <c r="K4" s="101" t="s">
        <v>53</v>
      </c>
    </row>
    <row r="5" spans="1:11" x14ac:dyDescent="0.25">
      <c r="A5" s="20"/>
      <c r="K5" s="101" t="s">
        <v>54</v>
      </c>
    </row>
    <row r="6" spans="1:11" x14ac:dyDescent="0.25">
      <c r="A6" s="20" t="s">
        <v>10</v>
      </c>
      <c r="E6" s="72">
        <v>120</v>
      </c>
      <c r="F6" s="3" t="s">
        <v>47</v>
      </c>
      <c r="K6" s="21"/>
    </row>
    <row r="7" spans="1:11" x14ac:dyDescent="0.25">
      <c r="A7" s="56"/>
      <c r="B7" s="60"/>
      <c r="C7" s="60"/>
      <c r="D7" s="60"/>
      <c r="E7" s="7"/>
      <c r="F7" s="7"/>
      <c r="G7" s="7"/>
      <c r="H7" s="7"/>
      <c r="I7" s="7"/>
      <c r="J7" s="7"/>
      <c r="K7" s="8"/>
    </row>
    <row r="9" spans="1:11" x14ac:dyDescent="0.25">
      <c r="A9" s="58" t="s">
        <v>34</v>
      </c>
      <c r="B9" s="36"/>
      <c r="C9" s="36"/>
      <c r="D9" s="36"/>
      <c r="E9" s="9"/>
      <c r="F9" s="4" t="s">
        <v>2</v>
      </c>
      <c r="G9" s="65" t="s">
        <v>5</v>
      </c>
      <c r="H9" s="66"/>
      <c r="I9" s="66"/>
      <c r="J9" s="67"/>
      <c r="K9" s="5" t="s">
        <v>6</v>
      </c>
    </row>
    <row r="10" spans="1:11" x14ac:dyDescent="0.25">
      <c r="A10" s="56"/>
      <c r="B10" s="60"/>
      <c r="C10" s="60"/>
      <c r="D10" s="60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3" t="s">
        <v>49</v>
      </c>
      <c r="B11" s="74"/>
      <c r="C11" s="74"/>
      <c r="D11" s="74"/>
      <c r="E11" s="75" t="s">
        <v>37</v>
      </c>
      <c r="F11" s="76">
        <v>34.35</v>
      </c>
      <c r="G11" s="77"/>
      <c r="H11" s="76"/>
      <c r="I11" s="78"/>
      <c r="J11" s="97">
        <f t="shared" ref="J11:J20" si="0">G11*I11</f>
        <v>0</v>
      </c>
      <c r="K11" s="97">
        <f t="shared" ref="K11:K20" si="1">F11+J11</f>
        <v>34.35</v>
      </c>
    </row>
    <row r="12" spans="1:11" x14ac:dyDescent="0.25">
      <c r="A12" s="79" t="s">
        <v>39</v>
      </c>
      <c r="B12" s="80"/>
      <c r="C12" s="80"/>
      <c r="D12" s="80"/>
      <c r="E12" s="81" t="s">
        <v>37</v>
      </c>
      <c r="F12" s="82">
        <v>7.82</v>
      </c>
      <c r="G12" s="83"/>
      <c r="H12" s="84"/>
      <c r="I12" s="85"/>
      <c r="J12" s="98">
        <f t="shared" si="0"/>
        <v>0</v>
      </c>
      <c r="K12" s="98">
        <f t="shared" si="1"/>
        <v>7.82</v>
      </c>
    </row>
    <row r="13" spans="1:11" x14ac:dyDescent="0.25">
      <c r="A13" s="89"/>
      <c r="B13" s="80" t="s">
        <v>40</v>
      </c>
      <c r="C13" s="80"/>
      <c r="D13" s="80"/>
      <c r="E13" s="81"/>
      <c r="F13" s="82"/>
      <c r="G13" s="95">
        <v>3.2</v>
      </c>
      <c r="H13" s="84" t="s">
        <v>35</v>
      </c>
      <c r="I13" s="85">
        <f>350/20</f>
        <v>17.5</v>
      </c>
      <c r="J13" s="98">
        <f t="shared" ref="J13:J14" si="2">G13*I13</f>
        <v>56</v>
      </c>
      <c r="K13" s="98">
        <f t="shared" ref="K13:K14" si="3">F13+J13</f>
        <v>56</v>
      </c>
    </row>
    <row r="14" spans="1:11" x14ac:dyDescent="0.25">
      <c r="A14" s="89"/>
      <c r="B14" s="80" t="s">
        <v>41</v>
      </c>
      <c r="C14" s="80"/>
      <c r="D14" s="80"/>
      <c r="E14" s="81"/>
      <c r="F14" s="82"/>
      <c r="G14" s="95">
        <v>1</v>
      </c>
      <c r="H14" s="84" t="s">
        <v>35</v>
      </c>
      <c r="I14" s="85">
        <f>210/20</f>
        <v>10.5</v>
      </c>
      <c r="J14" s="98">
        <f t="shared" si="2"/>
        <v>10.5</v>
      </c>
      <c r="K14" s="98">
        <f t="shared" si="3"/>
        <v>10.5</v>
      </c>
    </row>
    <row r="15" spans="1:11" x14ac:dyDescent="0.25">
      <c r="A15" s="89" t="s">
        <v>42</v>
      </c>
      <c r="B15" s="80"/>
      <c r="C15" s="80"/>
      <c r="D15" s="80"/>
      <c r="E15" s="81" t="s">
        <v>37</v>
      </c>
      <c r="F15" s="82">
        <v>5.56</v>
      </c>
      <c r="G15" s="83"/>
      <c r="H15" s="84"/>
      <c r="I15" s="85"/>
      <c r="J15" s="98"/>
      <c r="K15" s="98"/>
    </row>
    <row r="16" spans="1:11" x14ac:dyDescent="0.25">
      <c r="A16" s="86"/>
      <c r="B16" s="80" t="s">
        <v>36</v>
      </c>
      <c r="C16" s="80"/>
      <c r="D16" s="80"/>
      <c r="E16" s="81"/>
      <c r="F16" s="82"/>
      <c r="G16" s="83">
        <v>700</v>
      </c>
      <c r="H16" s="84" t="s">
        <v>8</v>
      </c>
      <c r="I16" s="85">
        <v>1.2</v>
      </c>
      <c r="J16" s="98">
        <f>G16*I16</f>
        <v>840</v>
      </c>
      <c r="K16" s="98">
        <f>F16+J16</f>
        <v>840</v>
      </c>
    </row>
    <row r="17" spans="1:11" x14ac:dyDescent="0.25">
      <c r="A17" s="86"/>
      <c r="B17" s="80" t="s">
        <v>43</v>
      </c>
      <c r="C17" s="80"/>
      <c r="D17" s="80"/>
      <c r="E17" s="81"/>
      <c r="F17" s="87"/>
      <c r="G17" s="83">
        <v>660</v>
      </c>
      <c r="H17" s="84" t="s">
        <v>8</v>
      </c>
      <c r="I17" s="85">
        <v>0.9</v>
      </c>
      <c r="J17" s="98">
        <f>G17*I17</f>
        <v>594</v>
      </c>
      <c r="K17" s="98">
        <f>F17+J17</f>
        <v>594</v>
      </c>
    </row>
    <row r="18" spans="1:11" x14ac:dyDescent="0.25">
      <c r="A18" s="86"/>
      <c r="B18" s="80" t="s">
        <v>52</v>
      </c>
      <c r="C18" s="80"/>
      <c r="D18" s="80"/>
      <c r="E18" s="81"/>
      <c r="F18" s="82"/>
      <c r="G18" s="83">
        <v>360</v>
      </c>
      <c r="H18" s="84" t="s">
        <v>8</v>
      </c>
      <c r="I18" s="85">
        <v>1.1000000000000001</v>
      </c>
      <c r="J18" s="98">
        <f t="shared" ref="J18" si="4">G18*I18</f>
        <v>396.00000000000006</v>
      </c>
      <c r="K18" s="98">
        <f t="shared" ref="K18" si="5">F18+J18</f>
        <v>396.00000000000006</v>
      </c>
    </row>
    <row r="19" spans="1:11" x14ac:dyDescent="0.25">
      <c r="A19" s="79" t="s">
        <v>50</v>
      </c>
      <c r="B19" s="80"/>
      <c r="C19" s="80"/>
      <c r="D19" s="80"/>
      <c r="E19" s="81" t="s">
        <v>37</v>
      </c>
      <c r="F19" s="87">
        <v>52.22</v>
      </c>
      <c r="G19" s="83"/>
      <c r="H19" s="84"/>
      <c r="I19" s="85"/>
      <c r="J19" s="98">
        <f t="shared" si="0"/>
        <v>0</v>
      </c>
      <c r="K19" s="98">
        <f t="shared" si="1"/>
        <v>52.22</v>
      </c>
    </row>
    <row r="20" spans="1:11" x14ac:dyDescent="0.25">
      <c r="A20" s="79" t="s">
        <v>51</v>
      </c>
      <c r="B20" s="88"/>
      <c r="C20" s="80"/>
      <c r="D20" s="80"/>
      <c r="E20" s="81" t="s">
        <v>37</v>
      </c>
      <c r="F20" s="82">
        <v>33.53</v>
      </c>
      <c r="G20" s="83">
        <v>18</v>
      </c>
      <c r="H20" s="84" t="s">
        <v>8</v>
      </c>
      <c r="I20" s="85">
        <v>49</v>
      </c>
      <c r="J20" s="98">
        <f t="shared" si="0"/>
        <v>882</v>
      </c>
      <c r="K20" s="98">
        <f t="shared" si="1"/>
        <v>915.53</v>
      </c>
    </row>
    <row r="21" spans="1:11" x14ac:dyDescent="0.25">
      <c r="A21" s="89"/>
      <c r="B21" s="80"/>
      <c r="C21" s="80"/>
      <c r="D21" s="80"/>
      <c r="E21" s="81"/>
      <c r="F21" s="82"/>
      <c r="G21" s="83"/>
      <c r="H21" s="84"/>
      <c r="I21" s="85"/>
      <c r="J21" s="98">
        <f>G21*I21</f>
        <v>0</v>
      </c>
      <c r="K21" s="98">
        <f>F21+J21</f>
        <v>0</v>
      </c>
    </row>
    <row r="22" spans="1:11" x14ac:dyDescent="0.25">
      <c r="A22" s="79" t="s">
        <v>61</v>
      </c>
      <c r="B22" s="80"/>
      <c r="C22" s="80"/>
      <c r="D22" s="80"/>
      <c r="E22" s="81" t="s">
        <v>63</v>
      </c>
      <c r="F22" s="82">
        <v>7.82</v>
      </c>
      <c r="G22" s="83"/>
      <c r="H22" s="84"/>
      <c r="I22" s="85"/>
      <c r="J22" s="98">
        <f>G22*I22</f>
        <v>0</v>
      </c>
      <c r="K22" s="98">
        <f>F22+J22</f>
        <v>7.82</v>
      </c>
    </row>
    <row r="23" spans="1:11" x14ac:dyDescent="0.25">
      <c r="A23" s="79"/>
      <c r="B23" s="80" t="s">
        <v>60</v>
      </c>
      <c r="C23" s="80"/>
      <c r="D23" s="80"/>
      <c r="E23" s="81"/>
      <c r="F23" s="82"/>
      <c r="G23" s="95">
        <v>0.5</v>
      </c>
      <c r="H23" s="84" t="s">
        <v>35</v>
      </c>
      <c r="I23" s="85">
        <f>264/0.5</f>
        <v>528</v>
      </c>
      <c r="J23" s="98">
        <f>G23*I23</f>
        <v>264</v>
      </c>
      <c r="K23" s="98">
        <f>F23+J23</f>
        <v>264</v>
      </c>
    </row>
    <row r="24" spans="1:11" x14ac:dyDescent="0.25">
      <c r="A24" s="79" t="s">
        <v>62</v>
      </c>
      <c r="B24" s="80"/>
      <c r="C24" s="80"/>
      <c r="D24" s="80"/>
      <c r="E24" s="81" t="s">
        <v>64</v>
      </c>
      <c r="F24" s="82"/>
      <c r="G24" s="83"/>
      <c r="H24" s="84"/>
      <c r="I24" s="85">
        <v>100</v>
      </c>
      <c r="J24" s="98">
        <f>I24</f>
        <v>100</v>
      </c>
      <c r="K24" s="98">
        <f>F24+J24</f>
        <v>100</v>
      </c>
    </row>
    <row r="25" spans="1:11" x14ac:dyDescent="0.25">
      <c r="A25" s="79"/>
      <c r="B25" s="80" t="s">
        <v>60</v>
      </c>
      <c r="C25" s="80"/>
      <c r="D25" s="80"/>
      <c r="E25" s="81"/>
      <c r="F25" s="82"/>
      <c r="G25" s="95">
        <v>0.5</v>
      </c>
      <c r="H25" s="84" t="s">
        <v>35</v>
      </c>
      <c r="I25" s="85">
        <f>264/0.5</f>
        <v>528</v>
      </c>
      <c r="J25" s="98">
        <f>G25*I25</f>
        <v>264</v>
      </c>
      <c r="K25" s="98">
        <f>F25+J25</f>
        <v>264</v>
      </c>
    </row>
    <row r="26" spans="1:11" x14ac:dyDescent="0.25">
      <c r="A26" s="79" t="s">
        <v>46</v>
      </c>
      <c r="B26" s="80"/>
      <c r="C26" s="80"/>
      <c r="D26" s="80"/>
      <c r="E26" s="81" t="s">
        <v>38</v>
      </c>
      <c r="F26" s="82"/>
      <c r="G26" s="83">
        <v>52</v>
      </c>
      <c r="H26" s="84" t="s">
        <v>44</v>
      </c>
      <c r="I26" s="85">
        <v>28</v>
      </c>
      <c r="J26" s="98">
        <f t="shared" ref="J26:J27" si="6">G26*I26</f>
        <v>1456</v>
      </c>
      <c r="K26" s="98">
        <f t="shared" ref="K26:K27" si="7">F26+J26</f>
        <v>1456</v>
      </c>
    </row>
    <row r="27" spans="1:11" x14ac:dyDescent="0.25">
      <c r="A27" s="90"/>
      <c r="B27" s="91"/>
      <c r="C27" s="91"/>
      <c r="D27" s="91"/>
      <c r="E27" s="81"/>
      <c r="F27" s="82"/>
      <c r="G27" s="83"/>
      <c r="H27" s="82"/>
      <c r="I27" s="85"/>
      <c r="J27" s="98">
        <f t="shared" si="6"/>
        <v>0</v>
      </c>
      <c r="K27" s="98">
        <f t="shared" si="7"/>
        <v>0</v>
      </c>
    </row>
    <row r="28" spans="1:11" x14ac:dyDescent="0.25">
      <c r="A28" s="18" t="s">
        <v>15</v>
      </c>
      <c r="B28" s="29"/>
      <c r="C28" s="29"/>
      <c r="D28" s="29"/>
      <c r="E28" s="10" t="s">
        <v>14</v>
      </c>
      <c r="F28" s="7"/>
      <c r="G28" s="92">
        <v>4</v>
      </c>
      <c r="H28" s="16" t="s">
        <v>11</v>
      </c>
      <c r="I28" s="71">
        <f>$E$6</f>
        <v>120</v>
      </c>
      <c r="J28" s="99">
        <f t="shared" ref="J28" si="8">G28*I28</f>
        <v>480</v>
      </c>
      <c r="K28" s="99">
        <f t="shared" ref="K28" si="9">F28+J28</f>
        <v>480</v>
      </c>
    </row>
    <row r="29" spans="1:11" x14ac:dyDescent="0.25">
      <c r="A29" s="24" t="s">
        <v>13</v>
      </c>
      <c r="B29" s="30"/>
      <c r="C29" s="30"/>
      <c r="D29" s="30"/>
      <c r="E29" s="64"/>
      <c r="F29" s="22"/>
      <c r="G29" s="22"/>
      <c r="H29" s="23"/>
      <c r="I29" s="22"/>
      <c r="J29" s="23"/>
      <c r="K29" s="96">
        <f>SUM(K11:K28)</f>
        <v>5478.24</v>
      </c>
    </row>
    <row r="31" spans="1:11" x14ac:dyDescent="0.25">
      <c r="A31" s="58" t="s">
        <v>31</v>
      </c>
      <c r="B31" s="31"/>
      <c r="C31" s="31"/>
      <c r="D31" s="31"/>
      <c r="E31" s="4"/>
      <c r="F31" s="4"/>
      <c r="G31" s="4"/>
      <c r="H31" s="4"/>
      <c r="I31" s="4"/>
      <c r="J31" s="4"/>
      <c r="K31" s="5"/>
    </row>
    <row r="32" spans="1:11" x14ac:dyDescent="0.25">
      <c r="A32" s="20" t="s">
        <v>28</v>
      </c>
      <c r="K32" s="93">
        <v>17000</v>
      </c>
    </row>
    <row r="33" spans="1:11" x14ac:dyDescent="0.25">
      <c r="A33" s="70" t="s">
        <v>29</v>
      </c>
      <c r="B33" s="60"/>
      <c r="C33" s="60"/>
      <c r="D33" s="60"/>
      <c r="E33" s="7"/>
      <c r="F33" s="7"/>
      <c r="G33" s="68" t="s">
        <v>30</v>
      </c>
      <c r="H33" s="94">
        <v>1</v>
      </c>
      <c r="I33" s="7"/>
      <c r="J33" s="7"/>
      <c r="K33" s="69">
        <f>K32*H33</f>
        <v>17000</v>
      </c>
    </row>
    <row r="35" spans="1:11" x14ac:dyDescent="0.25">
      <c r="A35" s="58" t="s">
        <v>33</v>
      </c>
      <c r="B35" s="36"/>
      <c r="C35" s="36"/>
      <c r="D35" s="36"/>
      <c r="E35" s="102"/>
      <c r="F35" s="102"/>
      <c r="G35" s="102"/>
      <c r="H35" s="102"/>
      <c r="I35" s="102"/>
      <c r="J35" s="102"/>
      <c r="K35" s="103">
        <f>K29/K33</f>
        <v>0.3222494117647059</v>
      </c>
    </row>
    <row r="36" spans="1:11" x14ac:dyDescent="0.25">
      <c r="A36" s="70" t="s">
        <v>58</v>
      </c>
      <c r="B36" s="104"/>
      <c r="C36" s="104"/>
      <c r="D36" s="104"/>
      <c r="E36" s="64"/>
      <c r="F36" s="64"/>
      <c r="G36" s="68" t="s">
        <v>59</v>
      </c>
      <c r="H36" s="105">
        <f>K32/G26/1000</f>
        <v>0.32692307692307693</v>
      </c>
      <c r="I36" s="64"/>
      <c r="J36" s="64"/>
      <c r="K36" s="106">
        <f>K35*H36*1000</f>
        <v>105.35076923076923</v>
      </c>
    </row>
    <row r="38" spans="1:11" x14ac:dyDescent="0.25">
      <c r="A38" s="2" t="s">
        <v>25</v>
      </c>
    </row>
    <row r="39" spans="1:11" x14ac:dyDescent="0.25">
      <c r="A39" s="58" t="s">
        <v>17</v>
      </c>
      <c r="B39" s="54"/>
      <c r="C39" s="32"/>
      <c r="D39" s="34" t="s">
        <v>23</v>
      </c>
      <c r="E39" s="13"/>
      <c r="F39" s="11"/>
      <c r="G39" s="22" t="s">
        <v>32</v>
      </c>
      <c r="H39" s="13"/>
      <c r="I39" s="11"/>
      <c r="J39" s="22" t="s">
        <v>24</v>
      </c>
      <c r="K39" s="13"/>
    </row>
    <row r="40" spans="1:11" x14ac:dyDescent="0.25">
      <c r="A40" s="56"/>
      <c r="B40" s="57"/>
      <c r="C40" s="11" t="s">
        <v>18</v>
      </c>
      <c r="D40" s="12" t="s">
        <v>19</v>
      </c>
      <c r="E40" s="13" t="s">
        <v>20</v>
      </c>
      <c r="F40" s="11" t="s">
        <v>18</v>
      </c>
      <c r="G40" s="12" t="s">
        <v>19</v>
      </c>
      <c r="H40" s="13" t="s">
        <v>20</v>
      </c>
      <c r="I40" s="11" t="s">
        <v>18</v>
      </c>
      <c r="J40" s="12" t="s">
        <v>19</v>
      </c>
      <c r="K40" s="13" t="s">
        <v>20</v>
      </c>
    </row>
    <row r="41" spans="1:11" x14ac:dyDescent="0.25">
      <c r="A41" s="20" t="s">
        <v>48</v>
      </c>
      <c r="B41" s="55"/>
      <c r="C41" s="37">
        <f>D41*1.2</f>
        <v>20400</v>
      </c>
      <c r="D41" s="38">
        <f>K33</f>
        <v>17000</v>
      </c>
      <c r="E41" s="39">
        <f>D41*0.8</f>
        <v>13600</v>
      </c>
      <c r="F41" s="26">
        <f>(SUM($K$11:$K$27)+$D43*$D$42)/C$41</f>
        <v>0.26854117647058823</v>
      </c>
      <c r="G41" s="14">
        <f>(SUM($K$11:$K$27)+$D43*$D$42)/D$41</f>
        <v>0.3222494117647059</v>
      </c>
      <c r="H41" s="15">
        <f>(SUM($K$11:$K$27)+$D43*$D$42)/E$41</f>
        <v>0.40281176470588231</v>
      </c>
      <c r="I41" s="48">
        <f t="shared" ref="I41:K43" si="10">(F41-$G41)/$G41</f>
        <v>-0.16666666666666671</v>
      </c>
      <c r="J41" s="49">
        <f t="shared" si="10"/>
        <v>0</v>
      </c>
      <c r="K41" s="50">
        <f t="shared" si="10"/>
        <v>0.24999999999999983</v>
      </c>
    </row>
    <row r="42" spans="1:11" x14ac:dyDescent="0.25">
      <c r="A42" s="20" t="s">
        <v>16</v>
      </c>
      <c r="B42" s="55"/>
      <c r="C42" s="40">
        <f t="shared" ref="C42:C43" si="11">D42*1.2</f>
        <v>144</v>
      </c>
      <c r="D42" s="41">
        <f>E6</f>
        <v>120</v>
      </c>
      <c r="E42" s="42">
        <f t="shared" ref="E42:E43" si="12">D42*0.8</f>
        <v>96</v>
      </c>
      <c r="F42" s="26">
        <f>(SUM($K$11:$K$27)+$D43*$C$42)/D$41</f>
        <v>0.32789647058823529</v>
      </c>
      <c r="G42" s="14">
        <f>(SUM($K$11:$K$27)+$D43*$D$42)/D$41</f>
        <v>0.3222494117647059</v>
      </c>
      <c r="H42" s="15">
        <f>(SUM($K$11:$K$27)+$D43*$E$42)/D$41</f>
        <v>0.31660235294117645</v>
      </c>
      <c r="I42" s="48">
        <f t="shared" si="10"/>
        <v>1.7523876281433398E-2</v>
      </c>
      <c r="J42" s="49">
        <f t="shared" si="10"/>
        <v>0</v>
      </c>
      <c r="K42" s="50">
        <f t="shared" si="10"/>
        <v>-1.7523876281433568E-2</v>
      </c>
    </row>
    <row r="43" spans="1:11" x14ac:dyDescent="0.25">
      <c r="A43" s="56" t="s">
        <v>22</v>
      </c>
      <c r="B43" s="57"/>
      <c r="C43" s="43">
        <f t="shared" si="11"/>
        <v>4.8</v>
      </c>
      <c r="D43" s="44">
        <f>G28</f>
        <v>4</v>
      </c>
      <c r="E43" s="45">
        <f t="shared" si="12"/>
        <v>3.2</v>
      </c>
      <c r="F43" s="27">
        <f>(SUM($K$11:$K$27)+$C43*$D$42)/D$41</f>
        <v>0.32789647058823529</v>
      </c>
      <c r="G43" s="16">
        <f>(SUM($K$11:$K$27)+$D43*$D$42)/D$41</f>
        <v>0.3222494117647059</v>
      </c>
      <c r="H43" s="17">
        <f>(SUM($K$11:$K$27)+$E43*$D$42)/D$41</f>
        <v>0.31660235294117645</v>
      </c>
      <c r="I43" s="51">
        <f t="shared" si="10"/>
        <v>1.7523876281433398E-2</v>
      </c>
      <c r="J43" s="52">
        <f t="shared" si="10"/>
        <v>0</v>
      </c>
      <c r="K43" s="53">
        <f t="shared" si="10"/>
        <v>-1.7523876281433568E-2</v>
      </c>
    </row>
    <row r="44" spans="1:11" x14ac:dyDescent="0.25">
      <c r="A44" s="63" t="s">
        <v>27</v>
      </c>
      <c r="C44" s="46"/>
      <c r="D44" s="46"/>
      <c r="E44" s="46"/>
      <c r="F44" s="14"/>
      <c r="G44" s="14"/>
      <c r="H44" s="14"/>
      <c r="I44" s="49"/>
      <c r="J44" s="49"/>
      <c r="K44" s="49"/>
    </row>
    <row r="46" spans="1:11" x14ac:dyDescent="0.25">
      <c r="A46" s="2" t="s">
        <v>56</v>
      </c>
      <c r="B46" s="2"/>
      <c r="C46" s="59"/>
      <c r="D46" s="2"/>
    </row>
    <row r="47" spans="1:11" x14ac:dyDescent="0.25">
      <c r="A47" s="19"/>
      <c r="B47" s="5"/>
      <c r="C47" s="11"/>
      <c r="D47" s="33"/>
      <c r="E47" s="12" t="s">
        <v>57</v>
      </c>
      <c r="F47" s="12"/>
      <c r="G47" s="13"/>
    </row>
    <row r="48" spans="1:11" x14ac:dyDescent="0.25">
      <c r="A48" s="28"/>
      <c r="B48" s="57"/>
      <c r="C48" s="61">
        <f>E48*0.6</f>
        <v>10200</v>
      </c>
      <c r="D48" s="61">
        <f>E48*0.8</f>
        <v>13600</v>
      </c>
      <c r="E48" s="61">
        <f>D41</f>
        <v>17000</v>
      </c>
      <c r="F48" s="61">
        <f>E48*1.2</f>
        <v>20400</v>
      </c>
      <c r="G48" s="62">
        <f>E48*1.4</f>
        <v>23800</v>
      </c>
    </row>
    <row r="49" spans="1:7" x14ac:dyDescent="0.25">
      <c r="A49" s="25"/>
      <c r="B49" s="47">
        <f>B51*0.6</f>
        <v>2.4</v>
      </c>
      <c r="C49" s="14">
        <f t="shared" ref="C49:G53" si="13">(SUM($K$11:$K$27)+$B49*$E$6)/C$48</f>
        <v>0.51825882352941177</v>
      </c>
      <c r="D49" s="14">
        <f t="shared" si="13"/>
        <v>0.3886941176470588</v>
      </c>
      <c r="E49" s="14">
        <f t="shared" si="13"/>
        <v>0.31095529411764705</v>
      </c>
      <c r="F49" s="14">
        <f t="shared" si="13"/>
        <v>0.25912941176470589</v>
      </c>
      <c r="G49" s="15">
        <f t="shared" si="13"/>
        <v>0.22211092436974789</v>
      </c>
    </row>
    <row r="50" spans="1:7" x14ac:dyDescent="0.25">
      <c r="A50" s="35" t="s">
        <v>15</v>
      </c>
      <c r="B50" s="47">
        <f>B51*0.8</f>
        <v>3.2</v>
      </c>
      <c r="C50" s="14">
        <f t="shared" si="13"/>
        <v>0.52767058823529411</v>
      </c>
      <c r="D50" s="14">
        <f t="shared" si="13"/>
        <v>0.39575294117647059</v>
      </c>
      <c r="E50" s="14">
        <f t="shared" si="13"/>
        <v>0.31660235294117645</v>
      </c>
      <c r="F50" s="14">
        <f t="shared" si="13"/>
        <v>0.26383529411764706</v>
      </c>
      <c r="G50" s="15">
        <f t="shared" si="13"/>
        <v>0.22614453781512603</v>
      </c>
    </row>
    <row r="51" spans="1:7" x14ac:dyDescent="0.25">
      <c r="A51" s="35" t="s">
        <v>26</v>
      </c>
      <c r="B51" s="47">
        <f>G28</f>
        <v>4</v>
      </c>
      <c r="C51" s="14">
        <f t="shared" si="13"/>
        <v>0.53708235294117646</v>
      </c>
      <c r="D51" s="14">
        <f t="shared" si="13"/>
        <v>0.40281176470588231</v>
      </c>
      <c r="E51" s="14">
        <f t="shared" si="13"/>
        <v>0.3222494117647059</v>
      </c>
      <c r="F51" s="14">
        <f t="shared" si="13"/>
        <v>0.26854117647058823</v>
      </c>
      <c r="G51" s="15">
        <f t="shared" si="13"/>
        <v>0.2301781512605042</v>
      </c>
    </row>
    <row r="52" spans="1:7" x14ac:dyDescent="0.25">
      <c r="A52" s="35" t="s">
        <v>21</v>
      </c>
      <c r="B52" s="47">
        <f>B51*1.2</f>
        <v>4.8</v>
      </c>
      <c r="C52" s="14">
        <f t="shared" si="13"/>
        <v>0.5464941176470588</v>
      </c>
      <c r="D52" s="14">
        <f t="shared" si="13"/>
        <v>0.4098705882352941</v>
      </c>
      <c r="E52" s="14">
        <f t="shared" si="13"/>
        <v>0.32789647058823529</v>
      </c>
      <c r="F52" s="14">
        <f t="shared" si="13"/>
        <v>0.2732470588235294</v>
      </c>
      <c r="G52" s="15">
        <f t="shared" si="13"/>
        <v>0.23421176470588234</v>
      </c>
    </row>
    <row r="53" spans="1:7" x14ac:dyDescent="0.25">
      <c r="A53" s="56"/>
      <c r="B53" s="45">
        <f>B51*1.4</f>
        <v>5.6</v>
      </c>
      <c r="C53" s="16">
        <f t="shared" si="13"/>
        <v>0.55590588235294114</v>
      </c>
      <c r="D53" s="16">
        <f t="shared" si="13"/>
        <v>0.41692941176470588</v>
      </c>
      <c r="E53" s="16">
        <f t="shared" si="13"/>
        <v>0.33354352941176468</v>
      </c>
      <c r="F53" s="16">
        <f t="shared" si="13"/>
        <v>0.27795294117647057</v>
      </c>
      <c r="G53" s="17">
        <f t="shared" si="13"/>
        <v>0.23824537815126048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Silage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2015-04-28T02:37:53Z</cp:lastPrinted>
  <dcterms:created xsi:type="dcterms:W3CDTF">2015-04-02T04:45:21Z</dcterms:created>
  <dcterms:modified xsi:type="dcterms:W3CDTF">2026-04-27T06:20:06Z</dcterms:modified>
</cp:coreProperties>
</file>