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townsville3sv\Groupdir\Delivery\RegionalDel\North\Economist Team Folder\8. Grazing\2. Grazing Futures\Feed costs\Spreadsheets\"/>
    </mc:Choice>
  </mc:AlternateContent>
  <xr:revisionPtr revIDLastSave="0" documentId="13_ncr:1_{CB295E43-6BEA-4212-972E-975AB33E3DFE}" xr6:coauthVersionLast="47" xr6:coauthVersionMax="47" xr10:uidLastSave="{00000000-0000-0000-0000-000000000000}"/>
  <bookViews>
    <workbookView xWindow="-26205" yWindow="345" windowWidth="14835" windowHeight="15315" firstSheet="1" activeTab="1" xr2:uid="{00000000-000D-0000-FFFF-FFFF00000000}"/>
  </bookViews>
  <sheets>
    <sheet name="Irrigated Hay" sheetId="1" r:id="rId1"/>
    <sheet name="Irrigated Grazing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8" i="4" l="1"/>
  <c r="J28" i="4" s="1"/>
  <c r="K28" i="4" s="1"/>
  <c r="I27" i="4"/>
  <c r="J27" i="4" s="1"/>
  <c r="K27" i="4" s="1"/>
  <c r="I34" i="1"/>
  <c r="I30" i="1"/>
  <c r="I27" i="1"/>
  <c r="I18" i="1"/>
  <c r="I17" i="1"/>
  <c r="I14" i="1"/>
  <c r="J16" i="4"/>
  <c r="K16" i="4" s="1"/>
  <c r="J14" i="4"/>
  <c r="K14" i="4" s="1"/>
  <c r="B54" i="4"/>
  <c r="B52" i="4" s="1"/>
  <c r="D46" i="4"/>
  <c r="D45" i="4"/>
  <c r="K37" i="4"/>
  <c r="D44" i="4" s="1"/>
  <c r="I31" i="4"/>
  <c r="J31" i="4" s="1"/>
  <c r="K31" i="4" s="1"/>
  <c r="J30" i="4"/>
  <c r="K30" i="4" s="1"/>
  <c r="J29" i="4"/>
  <c r="K29" i="4" s="1"/>
  <c r="I21" i="4"/>
  <c r="J21" i="4" s="1"/>
  <c r="K21" i="4" s="1"/>
  <c r="J20" i="4"/>
  <c r="K20" i="4" s="1"/>
  <c r="J19" i="4"/>
  <c r="K19" i="4" s="1"/>
  <c r="J18" i="4"/>
  <c r="K18" i="4" s="1"/>
  <c r="J17" i="4"/>
  <c r="K17" i="4" s="1"/>
  <c r="J15" i="4"/>
  <c r="K15" i="4" s="1"/>
  <c r="J13" i="4"/>
  <c r="K13" i="4" s="1"/>
  <c r="J12" i="4"/>
  <c r="K12" i="4" s="1"/>
  <c r="J11" i="4"/>
  <c r="K11" i="4" s="1"/>
  <c r="J13" i="1"/>
  <c r="K13" i="1" s="1"/>
  <c r="K22" i="4" l="1"/>
  <c r="K23" i="4" s="1"/>
  <c r="E51" i="4"/>
  <c r="H45" i="4"/>
  <c r="H46" i="4"/>
  <c r="G44" i="4"/>
  <c r="J44" i="4" s="1"/>
  <c r="G45" i="4"/>
  <c r="J45" i="4" s="1"/>
  <c r="F46" i="4"/>
  <c r="H44" i="4"/>
  <c r="K32" i="4"/>
  <c r="B56" i="4"/>
  <c r="F45" i="4"/>
  <c r="G46" i="4"/>
  <c r="J46" i="4" s="1"/>
  <c r="B53" i="4"/>
  <c r="B55" i="4"/>
  <c r="F44" i="4"/>
  <c r="J30" i="1"/>
  <c r="K30" i="1" s="1"/>
  <c r="J31" i="1"/>
  <c r="K31" i="1" s="1"/>
  <c r="J32" i="1"/>
  <c r="K32" i="1" s="1"/>
  <c r="J33" i="1"/>
  <c r="K33" i="1" s="1"/>
  <c r="J34" i="1"/>
  <c r="K34" i="1" s="1"/>
  <c r="I44" i="4" l="1"/>
  <c r="I46" i="4"/>
  <c r="K45" i="4"/>
  <c r="K44" i="4"/>
  <c r="K33" i="4"/>
  <c r="K39" i="4" s="1"/>
  <c r="E55" i="4"/>
  <c r="G51" i="4"/>
  <c r="G55" i="4" s="1"/>
  <c r="F51" i="4"/>
  <c r="F53" i="4" s="1"/>
  <c r="D51" i="4"/>
  <c r="E54" i="4"/>
  <c r="E52" i="4"/>
  <c r="C51" i="4"/>
  <c r="C56" i="4" s="1"/>
  <c r="I45" i="4"/>
  <c r="E53" i="4"/>
  <c r="C53" i="4"/>
  <c r="E56" i="4"/>
  <c r="K46" i="4"/>
  <c r="J17" i="1"/>
  <c r="K17" i="1" s="1"/>
  <c r="J18" i="1"/>
  <c r="K18" i="1" s="1"/>
  <c r="J15" i="1"/>
  <c r="K15" i="1" s="1"/>
  <c r="J14" i="1"/>
  <c r="K14" i="1" s="1"/>
  <c r="G53" i="4" l="1"/>
  <c r="F56" i="4"/>
  <c r="G56" i="4"/>
  <c r="D52" i="4"/>
  <c r="D54" i="4"/>
  <c r="D55" i="4"/>
  <c r="C52" i="4"/>
  <c r="C54" i="4"/>
  <c r="F54" i="4"/>
  <c r="F52" i="4"/>
  <c r="F55" i="4"/>
  <c r="D56" i="4"/>
  <c r="D53" i="4"/>
  <c r="G52" i="4"/>
  <c r="G54" i="4"/>
  <c r="C55" i="4"/>
  <c r="J19" i="1"/>
  <c r="K19" i="1" s="1"/>
  <c r="J16" i="1"/>
  <c r="K16" i="1" s="1"/>
  <c r="J12" i="1"/>
  <c r="K12" i="1" s="1"/>
  <c r="J37" i="1"/>
  <c r="K37" i="1" s="1"/>
  <c r="J36" i="1"/>
  <c r="K36" i="1" s="1"/>
  <c r="J35" i="1"/>
  <c r="K35" i="1" s="1"/>
  <c r="J29" i="1"/>
  <c r="K29" i="1" s="1"/>
  <c r="J28" i="1"/>
  <c r="K28" i="1" s="1"/>
  <c r="J38" i="1" l="1"/>
  <c r="K38" i="1" s="1"/>
  <c r="J27" i="1"/>
  <c r="K27" i="1" s="1"/>
  <c r="B63" i="1" l="1"/>
  <c r="B65" i="1" s="1"/>
  <c r="D55" i="1"/>
  <c r="D54" i="1"/>
  <c r="K45" i="1"/>
  <c r="D53" i="1" s="1"/>
  <c r="E60" i="1" s="1"/>
  <c r="G60" i="1" l="1"/>
  <c r="D60" i="1"/>
  <c r="B62" i="1"/>
  <c r="F60" i="1"/>
  <c r="C60" i="1"/>
  <c r="B64" i="1"/>
  <c r="B61" i="1"/>
  <c r="I39" i="1" l="1"/>
  <c r="J39" i="1" s="1"/>
  <c r="K39" i="1" s="1"/>
  <c r="K40" i="1" s="1"/>
  <c r="I21" i="1"/>
  <c r="J21" i="1" s="1"/>
  <c r="K21" i="1" s="1"/>
  <c r="J20" i="1"/>
  <c r="K20" i="1" s="1"/>
  <c r="J11" i="1"/>
  <c r="K11" i="1" s="1"/>
  <c r="G65" i="1" l="1"/>
  <c r="C65" i="1"/>
  <c r="D64" i="1"/>
  <c r="E63" i="1"/>
  <c r="F62" i="1"/>
  <c r="G61" i="1"/>
  <c r="C61" i="1"/>
  <c r="F65" i="1"/>
  <c r="G64" i="1"/>
  <c r="C64" i="1"/>
  <c r="D63" i="1"/>
  <c r="E62" i="1"/>
  <c r="F61" i="1"/>
  <c r="E65" i="1"/>
  <c r="F64" i="1"/>
  <c r="G63" i="1"/>
  <c r="C63" i="1"/>
  <c r="D62" i="1"/>
  <c r="E61" i="1"/>
  <c r="D65" i="1"/>
  <c r="E64" i="1"/>
  <c r="F63" i="1"/>
  <c r="G62" i="1"/>
  <c r="C62" i="1"/>
  <c r="D61" i="1"/>
  <c r="H55" i="1"/>
  <c r="H54" i="1"/>
  <c r="G55" i="1"/>
  <c r="J55" i="1" s="1"/>
  <c r="F54" i="1"/>
  <c r="F53" i="1"/>
  <c r="F55" i="1"/>
  <c r="G53" i="1"/>
  <c r="J53" i="1" s="1"/>
  <c r="G54" i="1"/>
  <c r="J54" i="1" s="1"/>
  <c r="H53" i="1"/>
  <c r="K22" i="1"/>
  <c r="K23" i="1" s="1"/>
  <c r="K41" i="1" s="1"/>
  <c r="K47" i="1" s="1"/>
  <c r="K48" i="1" s="1"/>
  <c r="I55" i="1" l="1"/>
  <c r="K53" i="1"/>
  <c r="I53" i="1"/>
  <c r="K55" i="1"/>
  <c r="K54" i="1"/>
  <c r="I54" i="1"/>
</calcChain>
</file>

<file path=xl/sharedStrings.xml><?xml version="1.0" encoding="utf-8"?>
<sst xmlns="http://schemas.openxmlformats.org/spreadsheetml/2006/main" count="211" uniqueCount="80">
  <si>
    <t>Establishment</t>
  </si>
  <si>
    <t>Month</t>
  </si>
  <si>
    <t>$/ha</t>
  </si>
  <si>
    <t>Machinery</t>
  </si>
  <si>
    <t>Units/ha</t>
  </si>
  <si>
    <t>$/unit</t>
  </si>
  <si>
    <t>Inputs</t>
  </si>
  <si>
    <t>Total</t>
  </si>
  <si>
    <t>Unit</t>
  </si>
  <si>
    <t>Assumptions</t>
  </si>
  <si>
    <t>Irrigation costs</t>
  </si>
  <si>
    <t>Life of the crop (years)</t>
  </si>
  <si>
    <t>Annual maintenance</t>
  </si>
  <si>
    <t>Irrigation (various times)</t>
  </si>
  <si>
    <t>ML</t>
  </si>
  <si>
    <t>Machinery costs include Fuel, oil, repairs and maintenance</t>
  </si>
  <si>
    <t>Total establishment cost</t>
  </si>
  <si>
    <t>Establishment cost averaged over the life of the crop</t>
  </si>
  <si>
    <t>Total annual maintenance cost</t>
  </si>
  <si>
    <t>Total annual cost (maintenance and establishment)</t>
  </si>
  <si>
    <t>Various</t>
  </si>
  <si>
    <t>Irrigation</t>
  </si>
  <si>
    <t>Irrigation cost ($/M)</t>
  </si>
  <si>
    <t>Risk factors</t>
  </si>
  <si>
    <t>High</t>
  </si>
  <si>
    <t>Budgeted</t>
  </si>
  <si>
    <t>Low</t>
  </si>
  <si>
    <t>(ML/ha)</t>
  </si>
  <si>
    <t>Irrigation use (ML/ha)</t>
  </si>
  <si>
    <t>Risk inputs</t>
  </si>
  <si>
    <t>% change in $/kgDM</t>
  </si>
  <si>
    <t xml:space="preserve">Risk assessment </t>
  </si>
  <si>
    <t>use</t>
  </si>
  <si>
    <t>Cost per kgDM and the %changes show the effect of a change in 1 risk factor with the others remaining at the budgeted level</t>
  </si>
  <si>
    <t>Feed produced (kgDM/ha)</t>
  </si>
  <si>
    <t>Feed utilisation (kgDM/ha)</t>
  </si>
  <si>
    <t>Utilisation %</t>
  </si>
  <si>
    <t>Feed production and utilisation</t>
  </si>
  <si>
    <t>$/kgDM</t>
  </si>
  <si>
    <t>Cost of feed ($/kgDM)</t>
  </si>
  <si>
    <t>DM utilised (kg/ha)</t>
  </si>
  <si>
    <t>/ML</t>
  </si>
  <si>
    <t>Spray - Roundup</t>
  </si>
  <si>
    <t>L</t>
  </si>
  <si>
    <t>Roller</t>
  </si>
  <si>
    <t>Planting and seed using a combine</t>
  </si>
  <si>
    <t>kg</t>
  </si>
  <si>
    <t>Irrigated lucerne, grazed in SE Qld</t>
  </si>
  <si>
    <t>Irrigated</t>
  </si>
  <si>
    <t>Grazed</t>
  </si>
  <si>
    <t>Lucerne</t>
  </si>
  <si>
    <t>April</t>
  </si>
  <si>
    <t>Offset</t>
  </si>
  <si>
    <t>Power harrow</t>
  </si>
  <si>
    <t>Spray - Broadstrike</t>
  </si>
  <si>
    <t>Mar</t>
  </si>
  <si>
    <t>Fertiliser, Super using spreader</t>
  </si>
  <si>
    <t>Aug</t>
  </si>
  <si>
    <t>Spray - Herbicide mix</t>
  </si>
  <si>
    <t>Dec</t>
  </si>
  <si>
    <t>Feb</t>
  </si>
  <si>
    <t>Liase</t>
  </si>
  <si>
    <t>Spinnaker</t>
  </si>
  <si>
    <t>L1700</t>
  </si>
  <si>
    <t>Buttress</t>
  </si>
  <si>
    <t>Hasten</t>
  </si>
  <si>
    <t>Cut, bale, cart (contractor)</t>
  </si>
  <si>
    <t>Irrigated lucerne hay in SE Qld</t>
  </si>
  <si>
    <t>Hay</t>
  </si>
  <si>
    <t>Spreader - Gypsum</t>
  </si>
  <si>
    <t>Cost per kg DM at varying amounts of utilisation and irrigation use</t>
  </si>
  <si>
    <t>Dry mater utilisation (kg/ha)</t>
  </si>
  <si>
    <t>Fertiliser, Super (with above)</t>
  </si>
  <si>
    <t>Fertiliser, Sulphate of Potash using spreader</t>
  </si>
  <si>
    <t>Fertiliser, Sulphate of Potash (with above)</t>
  </si>
  <si>
    <t>Cost of feed ($/tonne as fed)</t>
  </si>
  <si>
    <t>Dry Matter %</t>
  </si>
  <si>
    <t>Rd bales</t>
  </si>
  <si>
    <t>Spray - Insecticide (Lorsban) - Not Used Anymore</t>
  </si>
  <si>
    <t>Spray - Haloxyfop-R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</si>
</sst>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#,##0;[Red]\-&quot;$&quot;#,##0"/>
    <numFmt numFmtId="44" formatCode="_-&quot;$&quot;* #,##0.00_-;\-&quot;$&quot;* #,##0.00_-;_-&quot;$&quot;* &quot;-&quot;??_-;_-@_-"/>
    <numFmt numFmtId="164" formatCode="&quot;$&quot;#,##0.00"/>
    <numFmt numFmtId="165" formatCode="0.0"/>
    <numFmt numFmtId="166" formatCode="&quot;$&quot;#,##0"/>
    <numFmt numFmtId="167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16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3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4" xfId="0" quotePrefix="1" applyBorder="1" applyAlignment="1">
      <alignment horizontal="left"/>
    </xf>
    <xf numFmtId="0" fontId="0" fillId="0" borderId="1" xfId="0" applyBorder="1"/>
    <xf numFmtId="0" fontId="0" fillId="0" borderId="12" xfId="0" applyBorder="1"/>
    <xf numFmtId="0" fontId="1" fillId="0" borderId="10" xfId="0" applyFont="1" applyBorder="1" applyAlignment="1">
      <alignment horizontal="center"/>
    </xf>
    <xf numFmtId="0" fontId="0" fillId="0" borderId="9" xfId="0" applyBorder="1"/>
    <xf numFmtId="0" fontId="1" fillId="0" borderId="9" xfId="0" quotePrefix="1" applyFont="1" applyBorder="1" applyAlignment="1">
      <alignment horizontal="left"/>
    </xf>
    <xf numFmtId="2" fontId="1" fillId="0" borderId="10" xfId="0" applyNumberFormat="1" applyFont="1" applyBorder="1" applyAlignment="1">
      <alignment horizontal="center"/>
    </xf>
    <xf numFmtId="0" fontId="1" fillId="0" borderId="9" xfId="0" applyFont="1" applyBorder="1"/>
    <xf numFmtId="0" fontId="0" fillId="0" borderId="12" xfId="0" applyBorder="1" applyAlignment="1">
      <alignment horizontal="right"/>
    </xf>
    <xf numFmtId="2" fontId="0" fillId="0" borderId="12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0" fillId="0" borderId="5" xfId="0" quotePrefix="1" applyBorder="1" applyAlignment="1">
      <alignment horizontal="left"/>
    </xf>
    <xf numFmtId="0" fontId="1" fillId="0" borderId="10" xfId="0" quotePrefix="1" applyFont="1" applyBorder="1" applyAlignment="1">
      <alignment horizontal="left"/>
    </xf>
    <xf numFmtId="0" fontId="0" fillId="0" borderId="10" xfId="0" applyBorder="1"/>
    <xf numFmtId="0" fontId="0" fillId="0" borderId="2" xfId="0" applyBorder="1"/>
    <xf numFmtId="0" fontId="1" fillId="0" borderId="10" xfId="0" applyFont="1" applyBorder="1"/>
    <xf numFmtId="0" fontId="0" fillId="0" borderId="12" xfId="0" applyBorder="1" applyAlignment="1">
      <alignment horizontal="center"/>
    </xf>
    <xf numFmtId="0" fontId="1" fillId="0" borderId="2" xfId="0" applyFont="1" applyBorder="1"/>
    <xf numFmtId="3" fontId="0" fillId="0" borderId="12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13" xfId="0" applyNumberFormat="1" applyBorder="1" applyAlignment="1">
      <alignment horizontal="center"/>
    </xf>
    <xf numFmtId="6" fontId="0" fillId="0" borderId="12" xfId="0" applyNumberFormat="1" applyBorder="1" applyAlignment="1">
      <alignment horizontal="center"/>
    </xf>
    <xf numFmtId="6" fontId="0" fillId="0" borderId="0" xfId="0" applyNumberFormat="1" applyAlignment="1">
      <alignment horizontal="center"/>
    </xf>
    <xf numFmtId="6" fontId="0" fillId="0" borderId="13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13" xfId="0" applyNumberFormat="1" applyBorder="1" applyAlignment="1">
      <alignment horizontal="center"/>
    </xf>
    <xf numFmtId="9" fontId="0" fillId="0" borderId="12" xfId="0" applyNumberFormat="1" applyBorder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13" xfId="0" applyNumberFormat="1" applyBorder="1" applyAlignment="1">
      <alignment horizontal="center"/>
    </xf>
    <xf numFmtId="9" fontId="0" fillId="0" borderId="4" xfId="0" applyNumberFormat="1" applyBorder="1" applyAlignment="1">
      <alignment horizontal="center"/>
    </xf>
    <xf numFmtId="9" fontId="0" fillId="0" borderId="5" xfId="0" applyNumberFormat="1" applyBorder="1" applyAlignment="1">
      <alignment horizontal="center"/>
    </xf>
    <xf numFmtId="9" fontId="0" fillId="0" borderId="6" xfId="0" applyNumberFormat="1" applyBorder="1" applyAlignment="1">
      <alignment horizontal="center"/>
    </xf>
    <xf numFmtId="0" fontId="0" fillId="0" borderId="3" xfId="0" applyBorder="1"/>
    <xf numFmtId="0" fontId="0" fillId="0" borderId="13" xfId="0" applyBorder="1"/>
    <xf numFmtId="0" fontId="0" fillId="0" borderId="4" xfId="0" applyBorder="1"/>
    <xf numFmtId="0" fontId="0" fillId="0" borderId="6" xfId="0" applyBorder="1"/>
    <xf numFmtId="0" fontId="1" fillId="0" borderId="1" xfId="0" applyFont="1" applyBorder="1"/>
    <xf numFmtId="6" fontId="3" fillId="0" borderId="0" xfId="0" applyNumberFormat="1" applyFont="1" applyAlignment="1">
      <alignment horizontal="center"/>
    </xf>
    <xf numFmtId="0" fontId="0" fillId="0" borderId="5" xfId="0" applyBorder="1"/>
    <xf numFmtId="3" fontId="0" fillId="0" borderId="5" xfId="0" applyNumberForma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0" fontId="3" fillId="0" borderId="2" xfId="0" applyFont="1" applyBorder="1"/>
    <xf numFmtId="0" fontId="1" fillId="0" borderId="5" xfId="0" applyFont="1" applyBorder="1" applyAlignment="1">
      <alignment horizontal="center"/>
    </xf>
    <xf numFmtId="0" fontId="0" fillId="0" borderId="9" xfId="0" applyBorder="1" applyAlignment="1">
      <alignment horizontal="centerContinuous"/>
    </xf>
    <xf numFmtId="0" fontId="0" fillId="0" borderId="10" xfId="0" applyBorder="1" applyAlignment="1">
      <alignment horizontal="centerContinuous"/>
    </xf>
    <xf numFmtId="0" fontId="0" fillId="0" borderId="11" xfId="0" applyBorder="1" applyAlignment="1">
      <alignment horizontal="centerContinuous"/>
    </xf>
    <xf numFmtId="0" fontId="0" fillId="0" borderId="5" xfId="0" applyBorder="1" applyAlignment="1">
      <alignment horizontal="right"/>
    </xf>
    <xf numFmtId="3" fontId="1" fillId="0" borderId="6" xfId="0" applyNumberFormat="1" applyFont="1" applyBorder="1" applyAlignment="1">
      <alignment horizontal="center"/>
    </xf>
    <xf numFmtId="0" fontId="1" fillId="0" borderId="4" xfId="0" applyFont="1" applyBorder="1"/>
    <xf numFmtId="164" fontId="1" fillId="0" borderId="11" xfId="0" applyNumberFormat="1" applyFont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165" fontId="0" fillId="2" borderId="12" xfId="0" applyNumberFormat="1" applyFill="1" applyBorder="1" applyAlignment="1">
      <alignment horizontal="center"/>
    </xf>
    <xf numFmtId="2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5" fontId="0" fillId="2" borderId="4" xfId="0" applyNumberFormat="1" applyFill="1" applyBorder="1" applyAlignment="1">
      <alignment horizontal="center"/>
    </xf>
    <xf numFmtId="2" fontId="0" fillId="2" borderId="5" xfId="0" applyNumberForma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2" xfId="0" applyFill="1" applyBorder="1"/>
    <xf numFmtId="0" fontId="0" fillId="2" borderId="12" xfId="0" applyFill="1" applyBorder="1"/>
    <xf numFmtId="0" fontId="0" fillId="2" borderId="0" xfId="0" applyFill="1"/>
    <xf numFmtId="3" fontId="0" fillId="2" borderId="13" xfId="0" applyNumberFormat="1" applyFill="1" applyBorder="1" applyAlignment="1">
      <alignment horizontal="center"/>
    </xf>
    <xf numFmtId="9" fontId="0" fillId="2" borderId="5" xfId="0" applyNumberFormat="1" applyFill="1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12" xfId="0" applyNumberFormat="1" applyFill="1" applyBorder="1" applyAlignment="1">
      <alignment horizontal="center"/>
    </xf>
    <xf numFmtId="164" fontId="0" fillId="2" borderId="0" xfId="0" applyNumberFormat="1" applyFill="1" applyAlignment="1">
      <alignment horizontal="center"/>
    </xf>
    <xf numFmtId="0" fontId="0" fillId="2" borderId="12" xfId="0" applyFill="1" applyBorder="1" applyAlignment="1">
      <alignment horizontal="left"/>
    </xf>
    <xf numFmtId="4" fontId="0" fillId="0" borderId="3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1" fillId="0" borderId="11" xfId="0" applyNumberFormat="1" applyFont="1" applyBorder="1" applyAlignment="1">
      <alignment horizontal="center"/>
    </xf>
    <xf numFmtId="4" fontId="1" fillId="0" borderId="10" xfId="0" applyNumberFormat="1" applyFon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2" fontId="0" fillId="2" borderId="12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66" fontId="0" fillId="2" borderId="0" xfId="0" applyNumberFormat="1" applyFill="1" applyAlignment="1">
      <alignment horizontal="center"/>
    </xf>
    <xf numFmtId="0" fontId="1" fillId="0" borderId="2" xfId="0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5" xfId="0" applyFont="1" applyBorder="1"/>
    <xf numFmtId="164" fontId="1" fillId="0" borderId="6" xfId="0" applyNumberFormat="1" applyFont="1" applyBorder="1" applyAlignment="1">
      <alignment horizontal="center"/>
    </xf>
    <xf numFmtId="164" fontId="0" fillId="3" borderId="0" xfId="0" applyNumberFormat="1" applyFill="1"/>
    <xf numFmtId="164" fontId="0" fillId="2" borderId="0" xfId="0" applyNumberFormat="1" applyFill="1"/>
    <xf numFmtId="164" fontId="0" fillId="2" borderId="0" xfId="1" applyNumberFormat="1" applyFont="1" applyFill="1" applyAlignment="1">
      <alignment horizontal="center"/>
    </xf>
    <xf numFmtId="0" fontId="5" fillId="2" borderId="12" xfId="0" applyFont="1" applyFill="1" applyBorder="1"/>
    <xf numFmtId="3" fontId="0" fillId="2" borderId="12" xfId="0" applyNumberFormat="1" applyFill="1" applyBorder="1" applyAlignment="1">
      <alignment horizontal="center"/>
    </xf>
    <xf numFmtId="167" fontId="0" fillId="2" borderId="12" xfId="0" applyNumberFormat="1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180975</xdr:colOff>
      <xdr:row>36</xdr:row>
      <xdr:rowOff>104775</xdr:rowOff>
    </xdr:from>
    <xdr:to>
      <xdr:col>5</xdr:col>
      <xdr:colOff>590550</xdr:colOff>
      <xdr:row>36</xdr:row>
      <xdr:rowOff>104776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V="1">
          <a:off x="3514725" y="6115050"/>
          <a:ext cx="409575" cy="1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180975</xdr:colOff>
      <xdr:row>36</xdr:row>
      <xdr:rowOff>104775</xdr:rowOff>
    </xdr:from>
    <xdr:to>
      <xdr:col>5</xdr:col>
      <xdr:colOff>590550</xdr:colOff>
      <xdr:row>36</xdr:row>
      <xdr:rowOff>104776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 flipV="1">
          <a:off x="3514725" y="6115050"/>
          <a:ext cx="409575" cy="1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5"/>
  <sheetViews>
    <sheetView topLeftCell="A10" zoomScale="87" zoomScaleNormal="120" workbookViewId="0">
      <selection activeCell="F36" sqref="F36"/>
    </sheetView>
  </sheetViews>
  <sheetFormatPr defaultRowHeight="15" x14ac:dyDescent="0.25"/>
  <cols>
    <col min="1" max="4" width="10" customWidth="1"/>
    <col min="5" max="11" width="10" style="3" customWidth="1"/>
  </cols>
  <sheetData>
    <row r="1" spans="1:11" ht="23.25" x14ac:dyDescent="0.35">
      <c r="A1" s="1" t="s">
        <v>67</v>
      </c>
      <c r="B1" s="1"/>
      <c r="C1" s="1"/>
      <c r="D1" s="1"/>
    </row>
    <row r="3" spans="1:11" x14ac:dyDescent="0.25">
      <c r="A3" s="58" t="s">
        <v>9</v>
      </c>
      <c r="B3" s="36"/>
      <c r="C3" s="36"/>
      <c r="D3" s="36"/>
      <c r="E3" s="4"/>
      <c r="F3" s="4"/>
      <c r="G3" s="4"/>
      <c r="H3" s="4"/>
      <c r="I3" s="4"/>
      <c r="J3" s="4"/>
      <c r="K3" s="100" t="s">
        <v>50</v>
      </c>
    </row>
    <row r="4" spans="1:11" x14ac:dyDescent="0.25">
      <c r="A4" s="20" t="s">
        <v>15</v>
      </c>
      <c r="K4" s="101" t="s">
        <v>48</v>
      </c>
    </row>
    <row r="5" spans="1:11" x14ac:dyDescent="0.25">
      <c r="A5" s="20" t="s">
        <v>11</v>
      </c>
      <c r="E5" s="76">
        <v>4</v>
      </c>
      <c r="K5" s="101" t="s">
        <v>68</v>
      </c>
    </row>
    <row r="6" spans="1:11" x14ac:dyDescent="0.25">
      <c r="A6" s="20" t="s">
        <v>10</v>
      </c>
      <c r="E6" s="104">
        <v>120</v>
      </c>
      <c r="F6" s="3" t="s">
        <v>41</v>
      </c>
      <c r="K6" s="89"/>
    </row>
    <row r="7" spans="1:11" x14ac:dyDescent="0.25">
      <c r="A7" s="56"/>
      <c r="B7" s="60"/>
      <c r="C7" s="60"/>
      <c r="D7" s="60"/>
      <c r="E7" s="7"/>
      <c r="F7" s="7"/>
      <c r="G7" s="7"/>
      <c r="H7" s="7"/>
      <c r="I7" s="7"/>
      <c r="J7" s="7"/>
      <c r="K7" s="8"/>
    </row>
    <row r="9" spans="1:11" x14ac:dyDescent="0.25">
      <c r="A9" s="58" t="s">
        <v>0</v>
      </c>
      <c r="B9" s="36"/>
      <c r="C9" s="36"/>
      <c r="D9" s="36"/>
      <c r="E9" s="9"/>
      <c r="F9" s="4" t="s">
        <v>3</v>
      </c>
      <c r="G9" s="65" t="s">
        <v>6</v>
      </c>
      <c r="H9" s="66"/>
      <c r="I9" s="66"/>
      <c r="J9" s="67"/>
      <c r="K9" s="5" t="s">
        <v>7</v>
      </c>
    </row>
    <row r="10" spans="1:11" x14ac:dyDescent="0.25">
      <c r="A10" s="56"/>
      <c r="B10" s="60"/>
      <c r="C10" s="60"/>
      <c r="D10" s="60"/>
      <c r="E10" s="10" t="s">
        <v>1</v>
      </c>
      <c r="F10" s="7" t="s">
        <v>2</v>
      </c>
      <c r="G10" s="6" t="s">
        <v>4</v>
      </c>
      <c r="H10" s="7" t="s">
        <v>8</v>
      </c>
      <c r="I10" s="7" t="s">
        <v>5</v>
      </c>
      <c r="J10" s="8" t="s">
        <v>2</v>
      </c>
      <c r="K10" s="8" t="s">
        <v>2</v>
      </c>
    </row>
    <row r="11" spans="1:11" x14ac:dyDescent="0.25">
      <c r="A11" s="92" t="s">
        <v>42</v>
      </c>
      <c r="B11" s="84"/>
      <c r="C11" s="84"/>
      <c r="D11" s="84"/>
      <c r="E11" s="79" t="s">
        <v>55</v>
      </c>
      <c r="F11" s="73">
        <v>7.82</v>
      </c>
      <c r="G11" s="72">
        <v>3</v>
      </c>
      <c r="H11" s="73" t="s">
        <v>43</v>
      </c>
      <c r="I11" s="110">
        <v>6.8</v>
      </c>
      <c r="J11" s="93">
        <f>G11*I11</f>
        <v>20.399999999999999</v>
      </c>
      <c r="K11" s="93">
        <f>F11+J11</f>
        <v>28.22</v>
      </c>
    </row>
    <row r="12" spans="1:11" x14ac:dyDescent="0.25">
      <c r="A12" s="85" t="s">
        <v>52</v>
      </c>
      <c r="B12" s="86"/>
      <c r="C12" s="86"/>
      <c r="D12" s="86"/>
      <c r="E12" s="80" t="s">
        <v>51</v>
      </c>
      <c r="F12" s="75">
        <v>34.35</v>
      </c>
      <c r="G12" s="74"/>
      <c r="H12" s="75"/>
      <c r="I12" s="75"/>
      <c r="J12" s="94">
        <f t="shared" ref="J12:J19" si="0">G12*I12</f>
        <v>0</v>
      </c>
      <c r="K12" s="94">
        <f t="shared" ref="K12:K19" si="1">F12+J12</f>
        <v>34.35</v>
      </c>
    </row>
    <row r="13" spans="1:11" x14ac:dyDescent="0.25">
      <c r="A13" s="85" t="s">
        <v>53</v>
      </c>
      <c r="B13" s="86"/>
      <c r="C13" s="86"/>
      <c r="D13" s="86"/>
      <c r="E13" s="80" t="s">
        <v>51</v>
      </c>
      <c r="F13" s="75">
        <v>52.22</v>
      </c>
      <c r="G13" s="74"/>
      <c r="H13" s="75"/>
      <c r="I13" s="75"/>
      <c r="J13" s="94">
        <f t="shared" ref="J13" si="2">G13*I13</f>
        <v>0</v>
      </c>
      <c r="K13" s="94">
        <f t="shared" ref="K13" si="3">F13+J13</f>
        <v>52.22</v>
      </c>
    </row>
    <row r="14" spans="1:11" x14ac:dyDescent="0.25">
      <c r="A14" s="85" t="s">
        <v>54</v>
      </c>
      <c r="B14" s="86"/>
      <c r="C14" s="86"/>
      <c r="D14" s="86"/>
      <c r="E14" s="80" t="s">
        <v>51</v>
      </c>
      <c r="F14" s="75">
        <v>7.82</v>
      </c>
      <c r="G14" s="102">
        <v>0.05</v>
      </c>
      <c r="H14" s="75" t="s">
        <v>46</v>
      </c>
      <c r="I14" s="110">
        <f>213.75*2</f>
        <v>427.5</v>
      </c>
      <c r="J14" s="94">
        <f t="shared" si="0"/>
        <v>21.375</v>
      </c>
      <c r="K14" s="94">
        <f t="shared" si="1"/>
        <v>29.195</v>
      </c>
    </row>
    <row r="15" spans="1:11" x14ac:dyDescent="0.25">
      <c r="A15" s="85" t="s">
        <v>45</v>
      </c>
      <c r="B15" s="86"/>
      <c r="C15" s="86"/>
      <c r="D15" s="86"/>
      <c r="E15" s="80" t="s">
        <v>51</v>
      </c>
      <c r="F15" s="75">
        <v>22.38</v>
      </c>
      <c r="G15" s="74">
        <v>20</v>
      </c>
      <c r="H15" s="75" t="s">
        <v>46</v>
      </c>
      <c r="I15" s="110">
        <v>18</v>
      </c>
      <c r="J15" s="94">
        <f t="shared" si="0"/>
        <v>360</v>
      </c>
      <c r="K15" s="94">
        <f t="shared" si="1"/>
        <v>382.38</v>
      </c>
    </row>
    <row r="16" spans="1:11" x14ac:dyDescent="0.25">
      <c r="A16" s="92"/>
      <c r="B16" s="86" t="s">
        <v>74</v>
      </c>
      <c r="C16" s="86"/>
      <c r="D16" s="86"/>
      <c r="E16" s="80"/>
      <c r="F16" s="75"/>
      <c r="G16" s="90">
        <v>100</v>
      </c>
      <c r="H16" s="75" t="s">
        <v>46</v>
      </c>
      <c r="I16" s="110">
        <v>1.45</v>
      </c>
      <c r="J16" s="94">
        <f t="shared" si="0"/>
        <v>145</v>
      </c>
      <c r="K16" s="94">
        <f t="shared" si="1"/>
        <v>145</v>
      </c>
    </row>
    <row r="17" spans="1:11" x14ac:dyDescent="0.25">
      <c r="A17" s="92"/>
      <c r="B17" s="86" t="s">
        <v>72</v>
      </c>
      <c r="C17" s="86"/>
      <c r="D17" s="86"/>
      <c r="E17" s="80"/>
      <c r="F17" s="75"/>
      <c r="G17" s="90">
        <v>200</v>
      </c>
      <c r="H17" s="75" t="s">
        <v>46</v>
      </c>
      <c r="I17" s="110">
        <f>665/1000</f>
        <v>0.66500000000000004</v>
      </c>
      <c r="J17" s="94">
        <f t="shared" si="0"/>
        <v>133</v>
      </c>
      <c r="K17" s="94">
        <f t="shared" si="1"/>
        <v>133</v>
      </c>
    </row>
    <row r="18" spans="1:11" x14ac:dyDescent="0.25">
      <c r="A18" s="86" t="s">
        <v>69</v>
      </c>
      <c r="B18" s="86"/>
      <c r="C18" s="86"/>
      <c r="D18" s="86"/>
      <c r="E18" s="80" t="s">
        <v>51</v>
      </c>
      <c r="F18" s="75">
        <v>5.0199999999999996</v>
      </c>
      <c r="G18" s="90">
        <v>1000</v>
      </c>
      <c r="H18" s="75" t="s">
        <v>46</v>
      </c>
      <c r="I18" s="110">
        <f>26/25</f>
        <v>1.04</v>
      </c>
      <c r="J18" s="94">
        <f t="shared" si="0"/>
        <v>1040</v>
      </c>
      <c r="K18" s="94">
        <f t="shared" si="1"/>
        <v>1045.02</v>
      </c>
    </row>
    <row r="19" spans="1:11" x14ac:dyDescent="0.25">
      <c r="A19" s="85" t="s">
        <v>44</v>
      </c>
      <c r="B19" s="86"/>
      <c r="C19" s="86"/>
      <c r="D19" s="86"/>
      <c r="E19" s="80" t="s">
        <v>51</v>
      </c>
      <c r="F19" s="75">
        <v>7.32</v>
      </c>
      <c r="G19" s="74"/>
      <c r="H19" s="75"/>
      <c r="I19" s="75"/>
      <c r="J19" s="94">
        <f t="shared" si="0"/>
        <v>0</v>
      </c>
      <c r="K19" s="94">
        <f t="shared" si="1"/>
        <v>7.32</v>
      </c>
    </row>
    <row r="20" spans="1:11" x14ac:dyDescent="0.25">
      <c r="A20" s="85"/>
      <c r="B20" s="86"/>
      <c r="C20" s="86"/>
      <c r="D20" s="86"/>
      <c r="E20" s="80"/>
      <c r="F20" s="75"/>
      <c r="G20" s="90"/>
      <c r="H20" s="76"/>
      <c r="I20" s="91"/>
      <c r="J20" s="94">
        <f t="shared" ref="J20" si="4">G20*I20</f>
        <v>0</v>
      </c>
      <c r="K20" s="94">
        <f t="shared" ref="K20" si="5">F20+J20</f>
        <v>0</v>
      </c>
    </row>
    <row r="21" spans="1:11" x14ac:dyDescent="0.25">
      <c r="A21" s="18" t="s">
        <v>21</v>
      </c>
      <c r="B21" s="30"/>
      <c r="C21" s="30"/>
      <c r="D21" s="30"/>
      <c r="E21" s="81" t="s">
        <v>20</v>
      </c>
      <c r="F21" s="78"/>
      <c r="G21" s="77">
        <v>1</v>
      </c>
      <c r="H21" s="78" t="s">
        <v>14</v>
      </c>
      <c r="I21" s="16">
        <f>$E$6</f>
        <v>120</v>
      </c>
      <c r="J21" s="95">
        <f t="shared" ref="J21" si="6">G21*I21</f>
        <v>120</v>
      </c>
      <c r="K21" s="95">
        <f t="shared" ref="K21" si="7">F21+J21</f>
        <v>120</v>
      </c>
    </row>
    <row r="22" spans="1:11" x14ac:dyDescent="0.25">
      <c r="A22" s="23" t="s">
        <v>16</v>
      </c>
      <c r="B22" s="31"/>
      <c r="C22" s="31"/>
      <c r="D22" s="31"/>
      <c r="E22" s="64"/>
      <c r="F22" s="21"/>
      <c r="G22" s="21"/>
      <c r="H22" s="24"/>
      <c r="I22" s="21"/>
      <c r="J22" s="97"/>
      <c r="K22" s="96">
        <f>SUM(K11:K21)</f>
        <v>1976.7049999999999</v>
      </c>
    </row>
    <row r="23" spans="1:11" x14ac:dyDescent="0.25">
      <c r="A23" s="22" t="s">
        <v>17</v>
      </c>
      <c r="B23" s="32"/>
      <c r="C23" s="32"/>
      <c r="D23" s="32"/>
      <c r="E23" s="12"/>
      <c r="F23" s="12"/>
      <c r="G23" s="12"/>
      <c r="H23" s="12"/>
      <c r="I23" s="12"/>
      <c r="J23" s="98"/>
      <c r="K23" s="99">
        <f>K22/E5</f>
        <v>494.17624999999998</v>
      </c>
    </row>
    <row r="24" spans="1:11" x14ac:dyDescent="0.25">
      <c r="K24" s="14"/>
    </row>
    <row r="25" spans="1:11" x14ac:dyDescent="0.25">
      <c r="A25" s="58" t="s">
        <v>12</v>
      </c>
      <c r="B25" s="36"/>
      <c r="C25" s="36"/>
      <c r="D25" s="36"/>
      <c r="E25" s="9"/>
      <c r="F25" s="4" t="s">
        <v>3</v>
      </c>
      <c r="G25" s="65" t="s">
        <v>6</v>
      </c>
      <c r="H25" s="66"/>
      <c r="I25" s="66"/>
      <c r="J25" s="67"/>
      <c r="K25" s="5" t="s">
        <v>7</v>
      </c>
    </row>
    <row r="26" spans="1:11" x14ac:dyDescent="0.25">
      <c r="A26" s="56"/>
      <c r="B26" s="60"/>
      <c r="C26" s="60"/>
      <c r="D26" s="60"/>
      <c r="E26" s="10" t="s">
        <v>1</v>
      </c>
      <c r="F26" s="7" t="s">
        <v>2</v>
      </c>
      <c r="G26" s="6" t="s">
        <v>4</v>
      </c>
      <c r="H26" s="7" t="s">
        <v>8</v>
      </c>
      <c r="I26" s="7" t="s">
        <v>5</v>
      </c>
      <c r="J26" s="8" t="s">
        <v>2</v>
      </c>
      <c r="K26" s="8" t="s">
        <v>2</v>
      </c>
    </row>
    <row r="27" spans="1:11" x14ac:dyDescent="0.25">
      <c r="A27" s="92" t="s">
        <v>56</v>
      </c>
      <c r="B27" s="84"/>
      <c r="C27" s="84"/>
      <c r="D27" s="84"/>
      <c r="E27" s="79" t="s">
        <v>51</v>
      </c>
      <c r="F27" s="82">
        <v>5.56</v>
      </c>
      <c r="G27" s="103">
        <v>200</v>
      </c>
      <c r="H27" s="73" t="s">
        <v>46</v>
      </c>
      <c r="I27" s="110">
        <f>665/1000</f>
        <v>0.66500000000000004</v>
      </c>
      <c r="J27" s="93">
        <f>G27*I27</f>
        <v>133</v>
      </c>
      <c r="K27" s="93">
        <f>F27+J27</f>
        <v>138.56</v>
      </c>
    </row>
    <row r="28" spans="1:11" x14ac:dyDescent="0.25">
      <c r="A28" s="85" t="s">
        <v>73</v>
      </c>
      <c r="B28" s="86"/>
      <c r="C28" s="86"/>
      <c r="D28" s="86"/>
      <c r="E28" s="80" t="s">
        <v>57</v>
      </c>
      <c r="F28" s="82">
        <v>5.56</v>
      </c>
      <c r="G28" s="90">
        <v>100</v>
      </c>
      <c r="H28" s="75" t="s">
        <v>46</v>
      </c>
      <c r="I28" s="110">
        <v>1.45</v>
      </c>
      <c r="J28" s="94">
        <f t="shared" ref="J28:J37" si="8">G28*I28</f>
        <v>145</v>
      </c>
      <c r="K28" s="94">
        <f t="shared" ref="K28:K37" si="9">F28+J28</f>
        <v>150.56</v>
      </c>
    </row>
    <row r="29" spans="1:11" x14ac:dyDescent="0.25">
      <c r="A29" s="85" t="s">
        <v>58</v>
      </c>
      <c r="B29" s="86"/>
      <c r="C29" s="86"/>
      <c r="D29" s="86"/>
      <c r="E29" s="80" t="s">
        <v>59</v>
      </c>
      <c r="F29" s="82">
        <v>5.56</v>
      </c>
      <c r="G29" s="74"/>
      <c r="H29" s="75"/>
      <c r="I29" s="75"/>
      <c r="J29" s="94">
        <f t="shared" si="8"/>
        <v>0</v>
      </c>
      <c r="K29" s="94">
        <f t="shared" si="9"/>
        <v>5.56</v>
      </c>
    </row>
    <row r="30" spans="1:11" x14ac:dyDescent="0.25">
      <c r="A30" s="85"/>
      <c r="B30" s="86" t="s">
        <v>61</v>
      </c>
      <c r="C30" s="86"/>
      <c r="D30" s="86"/>
      <c r="E30" s="80"/>
      <c r="F30" s="76"/>
      <c r="G30" s="74">
        <v>2</v>
      </c>
      <c r="H30" s="75" t="s">
        <v>43</v>
      </c>
      <c r="I30" s="109">
        <f>81/20</f>
        <v>4.05</v>
      </c>
      <c r="J30" s="94">
        <f t="shared" si="8"/>
        <v>8.1</v>
      </c>
      <c r="K30" s="94">
        <f t="shared" si="9"/>
        <v>8.1</v>
      </c>
    </row>
    <row r="31" spans="1:11" x14ac:dyDescent="0.25">
      <c r="A31" s="85"/>
      <c r="B31" s="86" t="s">
        <v>62</v>
      </c>
      <c r="C31" s="86"/>
      <c r="D31" s="86"/>
      <c r="E31" s="80"/>
      <c r="F31" s="76"/>
      <c r="G31" s="102">
        <v>0.14000000000000001</v>
      </c>
      <c r="H31" s="75" t="s">
        <v>46</v>
      </c>
      <c r="I31" s="109">
        <v>87.5</v>
      </c>
      <c r="J31" s="94">
        <f t="shared" si="8"/>
        <v>12.250000000000002</v>
      </c>
      <c r="K31" s="94">
        <f t="shared" si="9"/>
        <v>12.250000000000002</v>
      </c>
    </row>
    <row r="32" spans="1:11" x14ac:dyDescent="0.25">
      <c r="A32" s="85"/>
      <c r="B32" s="86" t="s">
        <v>63</v>
      </c>
      <c r="C32" s="86"/>
      <c r="D32" s="86"/>
      <c r="E32" s="80"/>
      <c r="F32" s="76"/>
      <c r="G32" s="74">
        <v>0.2</v>
      </c>
      <c r="H32" s="75" t="s">
        <v>43</v>
      </c>
      <c r="I32" s="109">
        <v>6.25</v>
      </c>
      <c r="J32" s="94">
        <f t="shared" si="8"/>
        <v>1.25</v>
      </c>
      <c r="K32" s="94">
        <f t="shared" si="9"/>
        <v>1.25</v>
      </c>
    </row>
    <row r="33" spans="1:11" x14ac:dyDescent="0.25">
      <c r="A33" s="85"/>
      <c r="B33" s="86" t="s">
        <v>64</v>
      </c>
      <c r="C33" s="86"/>
      <c r="D33" s="86"/>
      <c r="E33" s="80"/>
      <c r="F33" s="76"/>
      <c r="G33" s="74">
        <v>1.7</v>
      </c>
      <c r="H33" s="75" t="s">
        <v>43</v>
      </c>
      <c r="I33" s="109">
        <v>19.75</v>
      </c>
      <c r="J33" s="94">
        <f t="shared" si="8"/>
        <v>33.574999999999996</v>
      </c>
      <c r="K33" s="94">
        <f t="shared" si="9"/>
        <v>33.574999999999996</v>
      </c>
    </row>
    <row r="34" spans="1:11" x14ac:dyDescent="0.25">
      <c r="A34" s="85"/>
      <c r="B34" s="86" t="s">
        <v>65</v>
      </c>
      <c r="C34" s="86"/>
      <c r="D34" s="86"/>
      <c r="E34" s="80"/>
      <c r="F34" s="76"/>
      <c r="G34" s="74">
        <v>1</v>
      </c>
      <c r="H34" s="75" t="s">
        <v>43</v>
      </c>
      <c r="I34" s="109">
        <f>190/20</f>
        <v>9.5</v>
      </c>
      <c r="J34" s="94">
        <f t="shared" si="8"/>
        <v>9.5</v>
      </c>
      <c r="K34" s="94">
        <f t="shared" si="9"/>
        <v>9.5</v>
      </c>
    </row>
    <row r="35" spans="1:11" x14ac:dyDescent="0.25">
      <c r="A35" s="112" t="s">
        <v>78</v>
      </c>
      <c r="B35" s="86"/>
      <c r="C35" s="86"/>
      <c r="D35" s="86"/>
      <c r="E35" s="80" t="s">
        <v>60</v>
      </c>
      <c r="F35" s="76">
        <v>5.56</v>
      </c>
      <c r="G35" s="74">
        <v>0.7</v>
      </c>
      <c r="H35" s="75" t="s">
        <v>43</v>
      </c>
      <c r="I35" s="75">
        <v>0</v>
      </c>
      <c r="J35" s="94">
        <f t="shared" si="8"/>
        <v>0</v>
      </c>
      <c r="K35" s="94">
        <f t="shared" si="9"/>
        <v>5.56</v>
      </c>
    </row>
    <row r="36" spans="1:11" x14ac:dyDescent="0.25">
      <c r="A36" s="85"/>
      <c r="B36" s="86"/>
      <c r="C36" s="86"/>
      <c r="D36" s="86"/>
      <c r="E36" s="80"/>
      <c r="F36" s="76"/>
      <c r="G36" s="74"/>
      <c r="H36" s="75"/>
      <c r="I36" s="75"/>
      <c r="J36" s="94">
        <f t="shared" si="8"/>
        <v>0</v>
      </c>
      <c r="K36" s="94">
        <f t="shared" si="9"/>
        <v>0</v>
      </c>
    </row>
    <row r="37" spans="1:11" x14ac:dyDescent="0.25">
      <c r="A37" s="85" t="s">
        <v>66</v>
      </c>
      <c r="B37" s="86"/>
      <c r="C37" s="86"/>
      <c r="D37" s="86"/>
      <c r="E37" s="80"/>
      <c r="F37" s="75"/>
      <c r="G37" s="74">
        <v>58</v>
      </c>
      <c r="H37" s="76" t="s">
        <v>77</v>
      </c>
      <c r="I37" s="91">
        <v>25</v>
      </c>
      <c r="J37" s="94">
        <f t="shared" si="8"/>
        <v>1450</v>
      </c>
      <c r="K37" s="94">
        <f t="shared" si="9"/>
        <v>1450</v>
      </c>
    </row>
    <row r="38" spans="1:11" x14ac:dyDescent="0.25">
      <c r="A38" s="85"/>
      <c r="B38" s="86"/>
      <c r="C38" s="86"/>
      <c r="D38" s="86"/>
      <c r="E38" s="80"/>
      <c r="F38" s="76"/>
      <c r="G38" s="74"/>
      <c r="H38" s="75"/>
      <c r="I38" s="75"/>
      <c r="J38" s="94">
        <f>G38*I38</f>
        <v>0</v>
      </c>
      <c r="K38" s="94">
        <f>F38+J38</f>
        <v>0</v>
      </c>
    </row>
    <row r="39" spans="1:11" x14ac:dyDescent="0.25">
      <c r="A39" s="18" t="s">
        <v>13</v>
      </c>
      <c r="B39" s="30"/>
      <c r="C39" s="30"/>
      <c r="D39" s="30"/>
      <c r="E39" s="81"/>
      <c r="F39" s="83"/>
      <c r="G39" s="77">
        <v>7</v>
      </c>
      <c r="H39" s="78" t="s">
        <v>14</v>
      </c>
      <c r="I39" s="16">
        <f>$E$6</f>
        <v>120</v>
      </c>
      <c r="J39" s="95">
        <f t="shared" ref="J39" si="10">G39*I39</f>
        <v>840</v>
      </c>
      <c r="K39" s="95">
        <f t="shared" ref="K39" si="11">F39+J39</f>
        <v>840</v>
      </c>
    </row>
    <row r="40" spans="1:11" x14ac:dyDescent="0.25">
      <c r="A40" s="23" t="s">
        <v>18</v>
      </c>
      <c r="B40" s="31"/>
      <c r="C40" s="31"/>
      <c r="D40" s="31"/>
      <c r="E40" s="21"/>
      <c r="F40" s="21"/>
      <c r="G40" s="21"/>
      <c r="H40" s="24"/>
      <c r="I40" s="21"/>
      <c r="J40" s="24"/>
      <c r="K40" s="96">
        <f>SUM(K27:K39)</f>
        <v>2654.915</v>
      </c>
    </row>
    <row r="41" spans="1:11" x14ac:dyDescent="0.25">
      <c r="A41" s="25" t="s">
        <v>19</v>
      </c>
      <c r="B41" s="34"/>
      <c r="C41" s="34"/>
      <c r="D41" s="34"/>
      <c r="E41" s="21"/>
      <c r="F41" s="21"/>
      <c r="G41" s="21"/>
      <c r="H41" s="21"/>
      <c r="I41" s="21"/>
      <c r="J41" s="21"/>
      <c r="K41" s="96">
        <f>K23+K40</f>
        <v>3149.0912499999999</v>
      </c>
    </row>
    <row r="43" spans="1:11" x14ac:dyDescent="0.25">
      <c r="A43" s="58" t="s">
        <v>37</v>
      </c>
      <c r="B43" s="33"/>
      <c r="C43" s="33"/>
      <c r="D43" s="33"/>
      <c r="E43" s="4"/>
      <c r="F43" s="4"/>
      <c r="G43" s="4"/>
      <c r="H43" s="4"/>
      <c r="I43" s="4"/>
      <c r="J43" s="4"/>
      <c r="K43" s="5"/>
    </row>
    <row r="44" spans="1:11" x14ac:dyDescent="0.25">
      <c r="A44" s="20" t="s">
        <v>34</v>
      </c>
      <c r="K44" s="87">
        <v>18000</v>
      </c>
    </row>
    <row r="45" spans="1:11" x14ac:dyDescent="0.25">
      <c r="A45" s="70" t="s">
        <v>35</v>
      </c>
      <c r="B45" s="60"/>
      <c r="C45" s="60"/>
      <c r="D45" s="60"/>
      <c r="E45" s="7"/>
      <c r="F45" s="7"/>
      <c r="G45" s="68" t="s">
        <v>36</v>
      </c>
      <c r="H45" s="88">
        <v>1</v>
      </c>
      <c r="I45" s="7"/>
      <c r="J45" s="7"/>
      <c r="K45" s="69">
        <f>K44*H45</f>
        <v>18000</v>
      </c>
    </row>
    <row r="47" spans="1:11" x14ac:dyDescent="0.25">
      <c r="A47" s="58" t="s">
        <v>39</v>
      </c>
      <c r="B47" s="36"/>
      <c r="C47" s="36"/>
      <c r="D47" s="36"/>
      <c r="E47" s="105"/>
      <c r="F47" s="105"/>
      <c r="G47" s="105"/>
      <c r="H47" s="105"/>
      <c r="I47" s="105"/>
      <c r="J47" s="105"/>
      <c r="K47" s="106">
        <f>K41/K45</f>
        <v>0.17494951388888888</v>
      </c>
    </row>
    <row r="48" spans="1:11" x14ac:dyDescent="0.25">
      <c r="A48" s="70" t="s">
        <v>75</v>
      </c>
      <c r="B48" s="107"/>
      <c r="C48" s="107"/>
      <c r="D48" s="107"/>
      <c r="E48" s="64"/>
      <c r="F48" s="64"/>
      <c r="G48" s="68" t="s">
        <v>76</v>
      </c>
      <c r="H48" s="88">
        <v>0.85</v>
      </c>
      <c r="I48" s="64"/>
      <c r="J48" s="64"/>
      <c r="K48" s="108">
        <f>K47*H48*1000</f>
        <v>148.70708680555555</v>
      </c>
    </row>
    <row r="50" spans="1:11" x14ac:dyDescent="0.25">
      <c r="A50" s="2" t="s">
        <v>31</v>
      </c>
    </row>
    <row r="51" spans="1:11" x14ac:dyDescent="0.25">
      <c r="A51" s="58" t="s">
        <v>23</v>
      </c>
      <c r="B51" s="54"/>
      <c r="C51" s="22"/>
      <c r="D51" s="34" t="s">
        <v>29</v>
      </c>
      <c r="E51" s="13"/>
      <c r="F51" s="11"/>
      <c r="G51" s="21" t="s">
        <v>38</v>
      </c>
      <c r="H51" s="13"/>
      <c r="I51" s="11"/>
      <c r="J51" s="21" t="s">
        <v>30</v>
      </c>
      <c r="K51" s="13"/>
    </row>
    <row r="52" spans="1:11" x14ac:dyDescent="0.25">
      <c r="A52" s="56"/>
      <c r="B52" s="57"/>
      <c r="C52" s="11" t="s">
        <v>24</v>
      </c>
      <c r="D52" s="12" t="s">
        <v>25</v>
      </c>
      <c r="E52" s="13" t="s">
        <v>26</v>
      </c>
      <c r="F52" s="11" t="s">
        <v>24</v>
      </c>
      <c r="G52" s="12" t="s">
        <v>25</v>
      </c>
      <c r="H52" s="13" t="s">
        <v>26</v>
      </c>
      <c r="I52" s="11" t="s">
        <v>24</v>
      </c>
      <c r="J52" s="12" t="s">
        <v>25</v>
      </c>
      <c r="K52" s="13" t="s">
        <v>26</v>
      </c>
    </row>
    <row r="53" spans="1:11" x14ac:dyDescent="0.25">
      <c r="A53" s="20" t="s">
        <v>40</v>
      </c>
      <c r="B53" s="55"/>
      <c r="C53" s="37">
        <v>25000</v>
      </c>
      <c r="D53" s="38">
        <f>K45</f>
        <v>18000</v>
      </c>
      <c r="E53" s="39">
        <v>17500</v>
      </c>
      <c r="F53" s="27">
        <f>((SUM($K$11:$K$20)+$G$21*$D$54)/$E$5+SUM($K$27:$K$38)+$D55*$D$54)/C$53</f>
        <v>0.12596365000000001</v>
      </c>
      <c r="G53" s="14">
        <f>((SUM($K$11:$K$20)+$G$21*$D$54)/$E$5+SUM($K$27:$K$38)+$D55*$D$54)/D$53</f>
        <v>0.17494951388888888</v>
      </c>
      <c r="H53" s="15">
        <f>((SUM($K$11:$K$20)+$G$21*$D$54)/$E$5+SUM($K$27:$K$38)+$D55*$D$54)/E$53</f>
        <v>0.17994807142857142</v>
      </c>
      <c r="I53" s="48">
        <f t="shared" ref="I53:K55" si="12">(F53-$G53)/$G53</f>
        <v>-0.27999999999999992</v>
      </c>
      <c r="J53" s="49">
        <f t="shared" si="12"/>
        <v>0</v>
      </c>
      <c r="K53" s="50">
        <f t="shared" si="12"/>
        <v>2.857142857142855E-2</v>
      </c>
    </row>
    <row r="54" spans="1:11" x14ac:dyDescent="0.25">
      <c r="A54" s="20" t="s">
        <v>22</v>
      </c>
      <c r="B54" s="55"/>
      <c r="C54" s="40">
        <v>130</v>
      </c>
      <c r="D54" s="41">
        <f>E6</f>
        <v>120</v>
      </c>
      <c r="E54" s="42">
        <v>60</v>
      </c>
      <c r="F54" s="27">
        <f>((SUM($K$11:$K$20)+$G$21*$C$54)/$E$5+SUM($K$27:$K$38)+$D55*$C$54)/D$53</f>
        <v>0.17897729166666668</v>
      </c>
      <c r="G54" s="14">
        <f>((SUM($K$11:$K$20)+$G$21*$D$54)/$E$5+SUM($K$27:$K$38)+$D55*$D$54)/D$53</f>
        <v>0.17494951388888888</v>
      </c>
      <c r="H54" s="15">
        <f>((SUM($K$11:$K$20)+$G$21*$E$54)/$E$5+SUM($K$27:$K$38)+$D55*$E$54)/D$53</f>
        <v>0.15078284722222221</v>
      </c>
      <c r="I54" s="48">
        <f t="shared" si="12"/>
        <v>2.3022514828682828E-2</v>
      </c>
      <c r="J54" s="49">
        <f t="shared" si="12"/>
        <v>0</v>
      </c>
      <c r="K54" s="50">
        <f t="shared" si="12"/>
        <v>-0.13813508897209634</v>
      </c>
    </row>
    <row r="55" spans="1:11" x14ac:dyDescent="0.25">
      <c r="A55" s="56" t="s">
        <v>28</v>
      </c>
      <c r="B55" s="57"/>
      <c r="C55" s="43">
        <v>10</v>
      </c>
      <c r="D55" s="44">
        <f>G39</f>
        <v>7</v>
      </c>
      <c r="E55" s="45">
        <v>5</v>
      </c>
      <c r="F55" s="28">
        <f>((SUM($K$11:$K$20)+$G$21*$D$54)/$E$5+SUM($K$27:$K$38)+$C55*$D$54)/D$53</f>
        <v>0.1949495138888889</v>
      </c>
      <c r="G55" s="16">
        <f>((SUM($K$11:$K$20)+$G$21*$D$54)/$E$5+SUM($K$27:$K$38)+$D55*$D$54)/D$53</f>
        <v>0.17494951388888888</v>
      </c>
      <c r="H55" s="17">
        <f>((SUM($K$11:$K$20)+$G$21*$D$54)/$E$5+SUM($K$27:$K$38)+$E55*$D$54)/D$53</f>
        <v>0.16161618055555554</v>
      </c>
      <c r="I55" s="51">
        <f t="shared" si="12"/>
        <v>0.11431869432173498</v>
      </c>
      <c r="J55" s="52">
        <f t="shared" si="12"/>
        <v>0</v>
      </c>
      <c r="K55" s="53">
        <f t="shared" si="12"/>
        <v>-7.6212462881156601E-2</v>
      </c>
    </row>
    <row r="56" spans="1:11" x14ac:dyDescent="0.25">
      <c r="A56" s="63" t="s">
        <v>33</v>
      </c>
      <c r="C56" s="46"/>
      <c r="D56" s="46"/>
      <c r="E56" s="46"/>
      <c r="F56" s="14"/>
      <c r="G56" s="14"/>
      <c r="H56" s="14"/>
      <c r="I56" s="49"/>
      <c r="J56" s="49"/>
      <c r="K56" s="49"/>
    </row>
    <row r="58" spans="1:11" x14ac:dyDescent="0.25">
      <c r="A58" s="2" t="s">
        <v>70</v>
      </c>
      <c r="B58" s="2"/>
      <c r="C58" s="59"/>
      <c r="D58" s="2"/>
    </row>
    <row r="59" spans="1:11" x14ac:dyDescent="0.25">
      <c r="A59" s="19"/>
      <c r="B59" s="5"/>
      <c r="C59" s="11"/>
      <c r="D59" s="32"/>
      <c r="E59" s="12" t="s">
        <v>71</v>
      </c>
      <c r="F59" s="12"/>
      <c r="G59" s="13"/>
    </row>
    <row r="60" spans="1:11" x14ac:dyDescent="0.25">
      <c r="A60" s="29"/>
      <c r="B60" s="57"/>
      <c r="C60" s="61">
        <f>E60*0.6</f>
        <v>10800</v>
      </c>
      <c r="D60" s="61">
        <f>E60*0.8</f>
        <v>14400</v>
      </c>
      <c r="E60" s="61">
        <f>D53</f>
        <v>18000</v>
      </c>
      <c r="F60" s="61">
        <f>E60*1.2</f>
        <v>21600</v>
      </c>
      <c r="G60" s="62">
        <f>E60*1.4</f>
        <v>25200</v>
      </c>
    </row>
    <row r="61" spans="1:11" x14ac:dyDescent="0.25">
      <c r="A61" s="26"/>
      <c r="B61" s="47">
        <f>B63*0.6</f>
        <v>4.2</v>
      </c>
      <c r="C61" s="14">
        <f t="shared" ref="C61:G65" si="13">((SUM($K$11:$K$20)+$G$21*$E$6)/$E$5+SUM($K$27:$K$38)+$B61*$E$6)/C$60</f>
        <v>0.26047141203703705</v>
      </c>
      <c r="D61" s="14">
        <f t="shared" si="13"/>
        <v>0.19535355902777776</v>
      </c>
      <c r="E61" s="14">
        <f t="shared" si="13"/>
        <v>0.15628284722222222</v>
      </c>
      <c r="F61" s="14">
        <f t="shared" si="13"/>
        <v>0.13023570601851853</v>
      </c>
      <c r="G61" s="15">
        <f t="shared" si="13"/>
        <v>0.11163060515873016</v>
      </c>
    </row>
    <row r="62" spans="1:11" x14ac:dyDescent="0.25">
      <c r="A62" s="35" t="s">
        <v>21</v>
      </c>
      <c r="B62" s="47">
        <f>B63*0.8</f>
        <v>5.6000000000000005</v>
      </c>
      <c r="C62" s="14">
        <f t="shared" si="13"/>
        <v>0.2760269675925926</v>
      </c>
      <c r="D62" s="14">
        <f t="shared" si="13"/>
        <v>0.20702022569444445</v>
      </c>
      <c r="E62" s="14">
        <f t="shared" si="13"/>
        <v>0.16561618055555555</v>
      </c>
      <c r="F62" s="14">
        <f t="shared" si="13"/>
        <v>0.1380134837962963</v>
      </c>
      <c r="G62" s="15">
        <f t="shared" si="13"/>
        <v>0.11829727182539683</v>
      </c>
    </row>
    <row r="63" spans="1:11" x14ac:dyDescent="0.25">
      <c r="A63" s="35" t="s">
        <v>32</v>
      </c>
      <c r="B63" s="47">
        <f>G39</f>
        <v>7</v>
      </c>
      <c r="C63" s="14">
        <f t="shared" si="13"/>
        <v>0.29158252314814814</v>
      </c>
      <c r="D63" s="14">
        <f t="shared" si="13"/>
        <v>0.21868689236111111</v>
      </c>
      <c r="E63" s="14">
        <f t="shared" si="13"/>
        <v>0.17494951388888888</v>
      </c>
      <c r="F63" s="14">
        <f t="shared" si="13"/>
        <v>0.14579126157407407</v>
      </c>
      <c r="G63" s="15">
        <f t="shared" si="13"/>
        <v>0.12496393849206348</v>
      </c>
    </row>
    <row r="64" spans="1:11" x14ac:dyDescent="0.25">
      <c r="A64" s="35" t="s">
        <v>27</v>
      </c>
      <c r="B64" s="47">
        <f>B63*1.2</f>
        <v>8.4</v>
      </c>
      <c r="C64" s="14">
        <f t="shared" si="13"/>
        <v>0.30713807870370369</v>
      </c>
      <c r="D64" s="14">
        <f t="shared" si="13"/>
        <v>0.23035355902777777</v>
      </c>
      <c r="E64" s="14">
        <f t="shared" si="13"/>
        <v>0.18428284722222221</v>
      </c>
      <c r="F64" s="14">
        <f t="shared" si="13"/>
        <v>0.15356903935185184</v>
      </c>
      <c r="G64" s="15">
        <f t="shared" si="13"/>
        <v>0.13163060515873015</v>
      </c>
    </row>
    <row r="65" spans="1:7" x14ac:dyDescent="0.25">
      <c r="A65" s="56"/>
      <c r="B65" s="45">
        <f>B63*1.4</f>
        <v>9.7999999999999989</v>
      </c>
      <c r="C65" s="16">
        <f t="shared" si="13"/>
        <v>0.32269363425925923</v>
      </c>
      <c r="D65" s="16">
        <f t="shared" si="13"/>
        <v>0.2420202256944444</v>
      </c>
      <c r="E65" s="16">
        <f t="shared" si="13"/>
        <v>0.19361618055555552</v>
      </c>
      <c r="F65" s="16">
        <f t="shared" si="13"/>
        <v>0.16134681712962962</v>
      </c>
      <c r="G65" s="17">
        <f t="shared" si="13"/>
        <v>0.13829727182539681</v>
      </c>
    </row>
  </sheetData>
  <pageMargins left="0.25" right="0.25" top="0.75" bottom="0.75" header="0.3" footer="0.3"/>
  <pageSetup paperSize="9" scale="8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6"/>
  <sheetViews>
    <sheetView tabSelected="1" zoomScale="110" zoomScaleNormal="110" workbookViewId="0">
      <selection activeCell="F11" sqref="F11"/>
    </sheetView>
  </sheetViews>
  <sheetFormatPr defaultRowHeight="15" x14ac:dyDescent="0.25"/>
  <cols>
    <col min="1" max="4" width="10" customWidth="1"/>
    <col min="5" max="11" width="10" style="3" customWidth="1"/>
  </cols>
  <sheetData>
    <row r="1" spans="1:11" ht="23.25" x14ac:dyDescent="0.35">
      <c r="A1" s="1" t="s">
        <v>47</v>
      </c>
      <c r="B1" s="1"/>
      <c r="C1" s="1"/>
      <c r="D1" s="1"/>
    </row>
    <row r="3" spans="1:11" x14ac:dyDescent="0.25">
      <c r="A3" s="58" t="s">
        <v>9</v>
      </c>
      <c r="B3" s="36"/>
      <c r="C3" s="36"/>
      <c r="D3" s="36"/>
      <c r="E3" s="4"/>
      <c r="F3" s="4"/>
      <c r="G3" s="4"/>
      <c r="H3" s="4"/>
      <c r="I3" s="4"/>
      <c r="J3" s="4"/>
      <c r="K3" s="100" t="s">
        <v>50</v>
      </c>
    </row>
    <row r="4" spans="1:11" x14ac:dyDescent="0.25">
      <c r="A4" s="20" t="s">
        <v>15</v>
      </c>
      <c r="K4" s="101" t="s">
        <v>48</v>
      </c>
    </row>
    <row r="5" spans="1:11" x14ac:dyDescent="0.25">
      <c r="A5" s="20" t="s">
        <v>11</v>
      </c>
      <c r="E5" s="76">
        <v>4</v>
      </c>
      <c r="K5" s="101" t="s">
        <v>49</v>
      </c>
    </row>
    <row r="6" spans="1:11" x14ac:dyDescent="0.25">
      <c r="A6" s="20" t="s">
        <v>10</v>
      </c>
      <c r="E6" s="104">
        <v>120</v>
      </c>
      <c r="F6" s="3" t="s">
        <v>41</v>
      </c>
      <c r="K6" s="89"/>
    </row>
    <row r="7" spans="1:11" x14ac:dyDescent="0.25">
      <c r="A7" s="56"/>
      <c r="B7" s="60"/>
      <c r="C7" s="60"/>
      <c r="D7" s="60"/>
      <c r="E7" s="7"/>
      <c r="F7" s="7"/>
      <c r="G7" s="7"/>
      <c r="H7" s="7"/>
      <c r="I7" s="7"/>
      <c r="J7" s="7"/>
      <c r="K7" s="8"/>
    </row>
    <row r="9" spans="1:11" x14ac:dyDescent="0.25">
      <c r="A9" s="58" t="s">
        <v>0</v>
      </c>
      <c r="B9" s="36"/>
      <c r="C9" s="36"/>
      <c r="D9" s="36"/>
      <c r="E9" s="9"/>
      <c r="F9" s="4" t="s">
        <v>3</v>
      </c>
      <c r="G9" s="65" t="s">
        <v>6</v>
      </c>
      <c r="H9" s="66"/>
      <c r="I9" s="66"/>
      <c r="J9" s="67"/>
      <c r="K9" s="5" t="s">
        <v>7</v>
      </c>
    </row>
    <row r="10" spans="1:11" x14ac:dyDescent="0.25">
      <c r="A10" s="56"/>
      <c r="B10" s="60"/>
      <c r="C10" s="60"/>
      <c r="D10" s="60"/>
      <c r="E10" s="10" t="s">
        <v>1</v>
      </c>
      <c r="F10" s="7" t="s">
        <v>2</v>
      </c>
      <c r="G10" s="6" t="s">
        <v>4</v>
      </c>
      <c r="H10" s="7" t="s">
        <v>8</v>
      </c>
      <c r="I10" s="7" t="s">
        <v>5</v>
      </c>
      <c r="J10" s="8" t="s">
        <v>2</v>
      </c>
      <c r="K10" s="8" t="s">
        <v>2</v>
      </c>
    </row>
    <row r="11" spans="1:11" x14ac:dyDescent="0.25">
      <c r="A11" s="92" t="s">
        <v>42</v>
      </c>
      <c r="B11" s="84"/>
      <c r="C11" s="84"/>
      <c r="D11" s="84"/>
      <c r="E11" s="79" t="s">
        <v>55</v>
      </c>
      <c r="F11" s="73">
        <v>7.82</v>
      </c>
      <c r="G11" s="72">
        <v>3</v>
      </c>
      <c r="H11" s="73" t="s">
        <v>43</v>
      </c>
      <c r="I11" s="73">
        <v>6.8</v>
      </c>
      <c r="J11" s="93">
        <f>G11*I11</f>
        <v>20.399999999999999</v>
      </c>
      <c r="K11" s="93">
        <f>F11+J11</f>
        <v>28.22</v>
      </c>
    </row>
    <row r="12" spans="1:11" x14ac:dyDescent="0.25">
      <c r="A12" s="85" t="s">
        <v>52</v>
      </c>
      <c r="B12" s="86"/>
      <c r="C12" s="86"/>
      <c r="D12" s="86"/>
      <c r="E12" s="80" t="s">
        <v>51</v>
      </c>
      <c r="F12" s="75">
        <v>34.35</v>
      </c>
      <c r="G12" s="74"/>
      <c r="H12" s="75"/>
      <c r="I12" s="75"/>
      <c r="J12" s="94">
        <f t="shared" ref="J12:J21" si="0">G12*I12</f>
        <v>0</v>
      </c>
      <c r="K12" s="94">
        <f t="shared" ref="K12:K21" si="1">F12+J12</f>
        <v>34.35</v>
      </c>
    </row>
    <row r="13" spans="1:11" x14ac:dyDescent="0.25">
      <c r="A13" s="85" t="s">
        <v>53</v>
      </c>
      <c r="B13" s="86"/>
      <c r="C13" s="86"/>
      <c r="D13" s="86"/>
      <c r="E13" s="80" t="s">
        <v>51</v>
      </c>
      <c r="F13" s="75">
        <v>52.22</v>
      </c>
      <c r="G13" s="74"/>
      <c r="H13" s="75"/>
      <c r="I13" s="75"/>
      <c r="J13" s="94">
        <f t="shared" si="0"/>
        <v>0</v>
      </c>
      <c r="K13" s="94">
        <f t="shared" si="1"/>
        <v>52.22</v>
      </c>
    </row>
    <row r="14" spans="1:11" x14ac:dyDescent="0.25">
      <c r="A14" s="85" t="s">
        <v>79</v>
      </c>
      <c r="B14" s="86"/>
      <c r="C14" s="86"/>
      <c r="D14" s="86"/>
      <c r="E14" s="80" t="s">
        <v>51</v>
      </c>
      <c r="F14" s="75">
        <v>7.82</v>
      </c>
      <c r="G14" s="114">
        <v>7.4999999999999997E-2</v>
      </c>
      <c r="H14" s="75" t="s">
        <v>46</v>
      </c>
      <c r="I14" s="91">
        <v>78.680000000000007</v>
      </c>
      <c r="J14" s="94">
        <f t="shared" si="0"/>
        <v>5.9010000000000007</v>
      </c>
      <c r="K14" s="94">
        <f t="shared" si="1"/>
        <v>13.721</v>
      </c>
    </row>
    <row r="15" spans="1:11" x14ac:dyDescent="0.25">
      <c r="A15" s="85" t="s">
        <v>45</v>
      </c>
      <c r="B15" s="86"/>
      <c r="C15" s="86"/>
      <c r="D15" s="86"/>
      <c r="E15" s="80" t="s">
        <v>51</v>
      </c>
      <c r="F15" s="75">
        <v>22.38</v>
      </c>
      <c r="G15" s="90">
        <v>20</v>
      </c>
      <c r="H15" s="75" t="s">
        <v>46</v>
      </c>
      <c r="I15" s="91">
        <v>18</v>
      </c>
      <c r="J15" s="94">
        <f t="shared" si="0"/>
        <v>360</v>
      </c>
      <c r="K15" s="94">
        <f t="shared" si="1"/>
        <v>382.38</v>
      </c>
    </row>
    <row r="16" spans="1:11" x14ac:dyDescent="0.25">
      <c r="A16" s="92"/>
      <c r="B16" s="86" t="s">
        <v>74</v>
      </c>
      <c r="C16" s="86"/>
      <c r="D16" s="86"/>
      <c r="E16" s="80"/>
      <c r="F16" s="75"/>
      <c r="G16" s="90">
        <v>100</v>
      </c>
      <c r="H16" s="75" t="s">
        <v>46</v>
      </c>
      <c r="I16" s="91">
        <v>1.1000000000000001</v>
      </c>
      <c r="J16" s="94">
        <f>G16*I16</f>
        <v>110.00000000000001</v>
      </c>
      <c r="K16" s="94">
        <f t="shared" si="1"/>
        <v>110.00000000000001</v>
      </c>
    </row>
    <row r="17" spans="1:11" x14ac:dyDescent="0.25">
      <c r="A17" s="92"/>
      <c r="B17" s="86" t="s">
        <v>72</v>
      </c>
      <c r="C17" s="86"/>
      <c r="D17" s="86"/>
      <c r="E17" s="80"/>
      <c r="F17" s="75"/>
      <c r="G17" s="90">
        <v>200</v>
      </c>
      <c r="H17" s="75" t="s">
        <v>46</v>
      </c>
      <c r="I17" s="111">
        <v>0.9</v>
      </c>
      <c r="J17" s="94">
        <f t="shared" si="0"/>
        <v>180</v>
      </c>
      <c r="K17" s="94">
        <f t="shared" si="1"/>
        <v>180</v>
      </c>
    </row>
    <row r="18" spans="1:11" x14ac:dyDescent="0.25">
      <c r="A18" s="86" t="s">
        <v>69</v>
      </c>
      <c r="B18" s="86"/>
      <c r="C18" s="86"/>
      <c r="D18" s="86"/>
      <c r="E18" s="80" t="s">
        <v>51</v>
      </c>
      <c r="F18" s="75">
        <v>5.56</v>
      </c>
      <c r="G18" s="113">
        <v>1000</v>
      </c>
      <c r="H18" s="75" t="s">
        <v>46</v>
      </c>
      <c r="I18" s="91">
        <v>0.2</v>
      </c>
      <c r="J18" s="94">
        <f t="shared" si="0"/>
        <v>200</v>
      </c>
      <c r="K18" s="94">
        <f t="shared" si="1"/>
        <v>205.56</v>
      </c>
    </row>
    <row r="19" spans="1:11" x14ac:dyDescent="0.25">
      <c r="A19" s="85" t="s">
        <v>44</v>
      </c>
      <c r="B19" s="86"/>
      <c r="C19" s="86"/>
      <c r="D19" s="86"/>
      <c r="E19" s="80" t="s">
        <v>51</v>
      </c>
      <c r="F19" s="75">
        <v>11.37</v>
      </c>
      <c r="G19" s="74"/>
      <c r="H19" s="75"/>
      <c r="I19" s="75"/>
      <c r="J19" s="94">
        <f t="shared" si="0"/>
        <v>0</v>
      </c>
      <c r="K19" s="94">
        <f t="shared" si="1"/>
        <v>11.37</v>
      </c>
    </row>
    <row r="20" spans="1:11" x14ac:dyDescent="0.25">
      <c r="A20" s="85"/>
      <c r="B20" s="86"/>
      <c r="C20" s="86"/>
      <c r="D20" s="86"/>
      <c r="E20" s="80"/>
      <c r="F20" s="75"/>
      <c r="G20" s="90"/>
      <c r="H20" s="76"/>
      <c r="I20" s="91"/>
      <c r="J20" s="94">
        <f t="shared" si="0"/>
        <v>0</v>
      </c>
      <c r="K20" s="94">
        <f t="shared" si="1"/>
        <v>0</v>
      </c>
    </row>
    <row r="21" spans="1:11" x14ac:dyDescent="0.25">
      <c r="A21" s="18" t="s">
        <v>21</v>
      </c>
      <c r="B21" s="30"/>
      <c r="C21" s="30"/>
      <c r="D21" s="30"/>
      <c r="E21" s="81" t="s">
        <v>20</v>
      </c>
      <c r="F21" s="78"/>
      <c r="G21" s="77">
        <v>1</v>
      </c>
      <c r="H21" s="78" t="s">
        <v>14</v>
      </c>
      <c r="I21" s="16">
        <f>$E$6</f>
        <v>120</v>
      </c>
      <c r="J21" s="95">
        <f t="shared" si="0"/>
        <v>120</v>
      </c>
      <c r="K21" s="95">
        <f t="shared" si="1"/>
        <v>120</v>
      </c>
    </row>
    <row r="22" spans="1:11" x14ac:dyDescent="0.25">
      <c r="A22" s="23" t="s">
        <v>16</v>
      </c>
      <c r="B22" s="31"/>
      <c r="C22" s="31"/>
      <c r="D22" s="31"/>
      <c r="E22" s="64"/>
      <c r="F22" s="21"/>
      <c r="G22" s="21"/>
      <c r="H22" s="24"/>
      <c r="I22" s="21"/>
      <c r="J22" s="97"/>
      <c r="K22" s="96">
        <f>SUM(K11:K21)</f>
        <v>1137.8209999999999</v>
      </c>
    </row>
    <row r="23" spans="1:11" x14ac:dyDescent="0.25">
      <c r="A23" s="22" t="s">
        <v>17</v>
      </c>
      <c r="B23" s="32"/>
      <c r="C23" s="32"/>
      <c r="D23" s="32"/>
      <c r="E23" s="12"/>
      <c r="F23" s="12"/>
      <c r="G23" s="12"/>
      <c r="H23" s="12"/>
      <c r="I23" s="12"/>
      <c r="J23" s="98"/>
      <c r="K23" s="99">
        <f>K22/E5</f>
        <v>284.45524999999998</v>
      </c>
    </row>
    <row r="24" spans="1:11" x14ac:dyDescent="0.25">
      <c r="K24" s="14"/>
    </row>
    <row r="25" spans="1:11" x14ac:dyDescent="0.25">
      <c r="A25" s="58" t="s">
        <v>12</v>
      </c>
      <c r="B25" s="36"/>
      <c r="C25" s="36"/>
      <c r="D25" s="36"/>
      <c r="E25" s="9"/>
      <c r="F25" s="4" t="s">
        <v>3</v>
      </c>
      <c r="G25" s="65" t="s">
        <v>6</v>
      </c>
      <c r="H25" s="66"/>
      <c r="I25" s="66"/>
      <c r="J25" s="67"/>
      <c r="K25" s="5" t="s">
        <v>7</v>
      </c>
    </row>
    <row r="26" spans="1:11" x14ac:dyDescent="0.25">
      <c r="A26" s="56"/>
      <c r="B26" s="60"/>
      <c r="C26" s="60"/>
      <c r="D26" s="60"/>
      <c r="E26" s="10" t="s">
        <v>1</v>
      </c>
      <c r="F26" s="7" t="s">
        <v>2</v>
      </c>
      <c r="G26" s="6" t="s">
        <v>4</v>
      </c>
      <c r="H26" s="7" t="s">
        <v>8</v>
      </c>
      <c r="I26" s="7" t="s">
        <v>5</v>
      </c>
      <c r="J26" s="8" t="s">
        <v>2</v>
      </c>
      <c r="K26" s="8" t="s">
        <v>2</v>
      </c>
    </row>
    <row r="27" spans="1:11" x14ac:dyDescent="0.25">
      <c r="A27" s="92" t="s">
        <v>56</v>
      </c>
      <c r="B27" s="84"/>
      <c r="C27" s="84"/>
      <c r="D27" s="84"/>
      <c r="E27" s="79" t="s">
        <v>51</v>
      </c>
      <c r="F27" s="82">
        <v>5.56</v>
      </c>
      <c r="G27" s="103">
        <v>200</v>
      </c>
      <c r="H27" s="73" t="s">
        <v>46</v>
      </c>
      <c r="I27" s="115">
        <f>I17</f>
        <v>0.9</v>
      </c>
      <c r="J27" s="93">
        <f>G27*I27</f>
        <v>180</v>
      </c>
      <c r="K27" s="93">
        <f>F27+J27</f>
        <v>185.56</v>
      </c>
    </row>
    <row r="28" spans="1:11" x14ac:dyDescent="0.25">
      <c r="A28" s="85" t="s">
        <v>73</v>
      </c>
      <c r="B28" s="86"/>
      <c r="C28" s="86"/>
      <c r="D28" s="86"/>
      <c r="E28" s="80" t="s">
        <v>57</v>
      </c>
      <c r="F28" s="76">
        <v>5.56</v>
      </c>
      <c r="G28" s="90">
        <v>100</v>
      </c>
      <c r="H28" s="75" t="s">
        <v>46</v>
      </c>
      <c r="I28" s="91">
        <f>I16</f>
        <v>1.1000000000000001</v>
      </c>
      <c r="J28" s="94">
        <f t="shared" ref="J28:J29" si="2">G28*I28</f>
        <v>110.00000000000001</v>
      </c>
      <c r="K28" s="94">
        <f t="shared" ref="K28:K29" si="3">F28+J28</f>
        <v>115.56000000000002</v>
      </c>
    </row>
    <row r="29" spans="1:11" x14ac:dyDescent="0.25">
      <c r="A29" s="85"/>
      <c r="B29" s="86"/>
      <c r="C29" s="86"/>
      <c r="D29" s="86"/>
      <c r="E29" s="80"/>
      <c r="F29" s="75"/>
      <c r="G29" s="74"/>
      <c r="H29" s="76"/>
      <c r="I29" s="91"/>
      <c r="J29" s="94">
        <f t="shared" si="2"/>
        <v>0</v>
      </c>
      <c r="K29" s="94">
        <f t="shared" si="3"/>
        <v>0</v>
      </c>
    </row>
    <row r="30" spans="1:11" x14ac:dyDescent="0.25">
      <c r="A30" s="85"/>
      <c r="B30" s="86"/>
      <c r="C30" s="86"/>
      <c r="D30" s="86"/>
      <c r="E30" s="80"/>
      <c r="F30" s="76"/>
      <c r="G30" s="74"/>
      <c r="H30" s="75"/>
      <c r="I30" s="75"/>
      <c r="J30" s="94">
        <f>G30*I30</f>
        <v>0</v>
      </c>
      <c r="K30" s="94">
        <f>F30+J30</f>
        <v>0</v>
      </c>
    </row>
    <row r="31" spans="1:11" x14ac:dyDescent="0.25">
      <c r="A31" s="18" t="s">
        <v>13</v>
      </c>
      <c r="B31" s="30"/>
      <c r="C31" s="30"/>
      <c r="D31" s="30"/>
      <c r="E31" s="81"/>
      <c r="F31" s="83"/>
      <c r="G31" s="77">
        <v>7</v>
      </c>
      <c r="H31" s="78" t="s">
        <v>14</v>
      </c>
      <c r="I31" s="16">
        <f>$E$6</f>
        <v>120</v>
      </c>
      <c r="J31" s="95">
        <f t="shared" ref="J31" si="4">G31*I31</f>
        <v>840</v>
      </c>
      <c r="K31" s="95">
        <f t="shared" ref="K31" si="5">F31+J31</f>
        <v>840</v>
      </c>
    </row>
    <row r="32" spans="1:11" x14ac:dyDescent="0.25">
      <c r="A32" s="23" t="s">
        <v>18</v>
      </c>
      <c r="B32" s="31"/>
      <c r="C32" s="31"/>
      <c r="D32" s="31"/>
      <c r="E32" s="21"/>
      <c r="F32" s="21"/>
      <c r="G32" s="21"/>
      <c r="H32" s="24"/>
      <c r="I32" s="21"/>
      <c r="J32" s="24"/>
      <c r="K32" s="96">
        <f>SUM(K27:K31)</f>
        <v>1141.1199999999999</v>
      </c>
    </row>
    <row r="33" spans="1:11" x14ac:dyDescent="0.25">
      <c r="A33" s="25" t="s">
        <v>19</v>
      </c>
      <c r="B33" s="34"/>
      <c r="C33" s="34"/>
      <c r="D33" s="34"/>
      <c r="E33" s="21"/>
      <c r="F33" s="21"/>
      <c r="G33" s="21"/>
      <c r="H33" s="21"/>
      <c r="I33" s="21"/>
      <c r="J33" s="21"/>
      <c r="K33" s="96">
        <f>K23+K32</f>
        <v>1425.5752499999999</v>
      </c>
    </row>
    <row r="35" spans="1:11" x14ac:dyDescent="0.25">
      <c r="A35" s="58" t="s">
        <v>37</v>
      </c>
      <c r="B35" s="33"/>
      <c r="C35" s="33"/>
      <c r="D35" s="33"/>
      <c r="E35" s="4"/>
      <c r="F35" s="4"/>
      <c r="G35" s="4"/>
      <c r="H35" s="4"/>
      <c r="I35" s="4"/>
      <c r="J35" s="4"/>
      <c r="K35" s="5"/>
    </row>
    <row r="36" spans="1:11" x14ac:dyDescent="0.25">
      <c r="A36" s="20" t="s">
        <v>34</v>
      </c>
      <c r="K36" s="87">
        <v>16000</v>
      </c>
    </row>
    <row r="37" spans="1:11" x14ac:dyDescent="0.25">
      <c r="A37" s="70" t="s">
        <v>35</v>
      </c>
      <c r="B37" s="60"/>
      <c r="C37" s="60"/>
      <c r="D37" s="60"/>
      <c r="E37" s="7"/>
      <c r="F37" s="7"/>
      <c r="G37" s="68" t="s">
        <v>36</v>
      </c>
      <c r="H37" s="88">
        <v>0.7</v>
      </c>
      <c r="I37" s="7"/>
      <c r="J37" s="7"/>
      <c r="K37" s="69">
        <f>K36*H37</f>
        <v>11200</v>
      </c>
    </row>
    <row r="39" spans="1:11" x14ac:dyDescent="0.25">
      <c r="A39" s="25" t="s">
        <v>39</v>
      </c>
      <c r="B39" s="34"/>
      <c r="C39" s="34"/>
      <c r="D39" s="34"/>
      <c r="E39" s="21"/>
      <c r="F39" s="21"/>
      <c r="G39" s="21"/>
      <c r="H39" s="21"/>
      <c r="I39" s="21"/>
      <c r="J39" s="21"/>
      <c r="K39" s="71">
        <f>K33/K37</f>
        <v>0.12728350446428571</v>
      </c>
    </row>
    <row r="41" spans="1:11" x14ac:dyDescent="0.25">
      <c r="A41" s="2" t="s">
        <v>31</v>
      </c>
    </row>
    <row r="42" spans="1:11" x14ac:dyDescent="0.25">
      <c r="A42" s="58" t="s">
        <v>23</v>
      </c>
      <c r="B42" s="54"/>
      <c r="C42" s="22"/>
      <c r="D42" s="34" t="s">
        <v>29</v>
      </c>
      <c r="E42" s="13"/>
      <c r="F42" s="11"/>
      <c r="G42" s="21" t="s">
        <v>38</v>
      </c>
      <c r="H42" s="13"/>
      <c r="I42" s="11"/>
      <c r="J42" s="21" t="s">
        <v>30</v>
      </c>
      <c r="K42" s="13"/>
    </row>
    <row r="43" spans="1:11" x14ac:dyDescent="0.25">
      <c r="A43" s="56"/>
      <c r="B43" s="57"/>
      <c r="C43" s="11" t="s">
        <v>24</v>
      </c>
      <c r="D43" s="12" t="s">
        <v>25</v>
      </c>
      <c r="E43" s="13" t="s">
        <v>26</v>
      </c>
      <c r="F43" s="11" t="s">
        <v>24</v>
      </c>
      <c r="G43" s="12" t="s">
        <v>25</v>
      </c>
      <c r="H43" s="13" t="s">
        <v>26</v>
      </c>
      <c r="I43" s="11" t="s">
        <v>24</v>
      </c>
      <c r="J43" s="12" t="s">
        <v>25</v>
      </c>
      <c r="K43" s="13" t="s">
        <v>26</v>
      </c>
    </row>
    <row r="44" spans="1:11" x14ac:dyDescent="0.25">
      <c r="A44" s="20" t="s">
        <v>40</v>
      </c>
      <c r="B44" s="55"/>
      <c r="C44" s="37">
        <v>25000</v>
      </c>
      <c r="D44" s="38">
        <f>K37</f>
        <v>11200</v>
      </c>
      <c r="E44" s="39">
        <v>17500</v>
      </c>
      <c r="F44" s="27">
        <f>((SUM($K$11:$K$20)+$G$21*$D$45)/$E$5+SUM($K$27:$K$30)+$D46*$D$45)/C$44</f>
        <v>5.7023009999999992E-2</v>
      </c>
      <c r="G44" s="14">
        <f>((SUM($K$11:$K$20)+$G$21*$D$45)/$E$5+SUM($K$27:$K$30)+$D46*$D$45)/D$44</f>
        <v>0.12728350446428571</v>
      </c>
      <c r="H44" s="15">
        <f>((SUM($K$11:$K$20)+$G$21*$D$45)/$E$5+SUM($K$27:$K$30)+$D46*$D$45)/E$44</f>
        <v>8.1461442857142852E-2</v>
      </c>
      <c r="I44" s="48">
        <f t="shared" ref="I44:K46" si="6">(F44-$G44)/$G44</f>
        <v>-0.55200000000000016</v>
      </c>
      <c r="J44" s="49">
        <f t="shared" si="6"/>
        <v>0</v>
      </c>
      <c r="K44" s="50">
        <f t="shared" si="6"/>
        <v>-0.36000000000000004</v>
      </c>
    </row>
    <row r="45" spans="1:11" x14ac:dyDescent="0.25">
      <c r="A45" s="20" t="s">
        <v>22</v>
      </c>
      <c r="B45" s="55"/>
      <c r="C45" s="40">
        <v>130</v>
      </c>
      <c r="D45" s="41">
        <f>E6</f>
        <v>120</v>
      </c>
      <c r="E45" s="42">
        <v>60</v>
      </c>
      <c r="F45" s="27">
        <f>((SUM($K$11:$K$20)+$G$21*$C$45)/$E$5+SUM($K$27:$K$30)+$D46*$C$45)/D$44</f>
        <v>0.13375671874999998</v>
      </c>
      <c r="G45" s="14">
        <f>((SUM($K$11:$K$20)+$G$21*$D$45)/$E$5+SUM($K$27:$K$30)+$D46*$D$45)/D$44</f>
        <v>0.12728350446428571</v>
      </c>
      <c r="H45" s="15">
        <f>((SUM($K$11:$K$20)+$G$21*$E$45)/$E$5+SUM($K$27:$K$30)+$D46*$E$45)/D$44</f>
        <v>8.8444218749999998E-2</v>
      </c>
      <c r="I45" s="48">
        <f t="shared" si="6"/>
        <v>5.0856662950622737E-2</v>
      </c>
      <c r="J45" s="49">
        <f t="shared" si="6"/>
        <v>0</v>
      </c>
      <c r="K45" s="50">
        <f t="shared" si="6"/>
        <v>-0.30513997770373752</v>
      </c>
    </row>
    <row r="46" spans="1:11" x14ac:dyDescent="0.25">
      <c r="A46" s="56" t="s">
        <v>28</v>
      </c>
      <c r="B46" s="57"/>
      <c r="C46" s="43">
        <v>10</v>
      </c>
      <c r="D46" s="44">
        <f>G31</f>
        <v>7</v>
      </c>
      <c r="E46" s="45">
        <v>5</v>
      </c>
      <c r="F46" s="28">
        <f>((SUM($K$11:$K$20)+$G$21*$D$45)/$E$5+SUM($K$27:$K$30)+$C46*$D$45)/D$44</f>
        <v>0.15942636160714285</v>
      </c>
      <c r="G46" s="16">
        <f>((SUM($K$11:$K$20)+$G$21*$D$45)/$E$5+SUM($K$27:$K$30)+$D46*$D$45)/D$44</f>
        <v>0.12728350446428571</v>
      </c>
      <c r="H46" s="17">
        <f>((SUM($K$11:$K$20)+$G$21*$D$45)/$E$5+SUM($K$27:$K$30)+$E46*$D$45)/D$44</f>
        <v>0.10585493303571428</v>
      </c>
      <c r="I46" s="51">
        <f t="shared" si="6"/>
        <v>0.25252963672033446</v>
      </c>
      <c r="J46" s="52">
        <f t="shared" si="6"/>
        <v>0</v>
      </c>
      <c r="K46" s="53">
        <f t="shared" si="6"/>
        <v>-0.16835309114688971</v>
      </c>
    </row>
    <row r="47" spans="1:11" x14ac:dyDescent="0.25">
      <c r="A47" s="63" t="s">
        <v>33</v>
      </c>
      <c r="C47" s="46"/>
      <c r="D47" s="46"/>
      <c r="E47" s="46"/>
      <c r="F47" s="14"/>
      <c r="G47" s="14"/>
      <c r="H47" s="14"/>
      <c r="I47" s="49"/>
      <c r="J47" s="49"/>
      <c r="K47" s="49"/>
    </row>
    <row r="49" spans="1:7" x14ac:dyDescent="0.25">
      <c r="A49" s="2" t="s">
        <v>70</v>
      </c>
      <c r="B49" s="2"/>
      <c r="C49" s="59"/>
      <c r="D49" s="2"/>
    </row>
    <row r="50" spans="1:7" x14ac:dyDescent="0.25">
      <c r="A50" s="19"/>
      <c r="B50" s="5"/>
      <c r="C50" s="11"/>
      <c r="D50" s="32"/>
      <c r="E50" s="12" t="s">
        <v>71</v>
      </c>
      <c r="F50" s="12"/>
      <c r="G50" s="13"/>
    </row>
    <row r="51" spans="1:7" x14ac:dyDescent="0.25">
      <c r="A51" s="29"/>
      <c r="B51" s="57"/>
      <c r="C51" s="61">
        <f>E51*0.6</f>
        <v>6720</v>
      </c>
      <c r="D51" s="61">
        <f>E51*0.8</f>
        <v>8960</v>
      </c>
      <c r="E51" s="61">
        <f>D44</f>
        <v>11200</v>
      </c>
      <c r="F51" s="61">
        <f>E51*1.2</f>
        <v>13440</v>
      </c>
      <c r="G51" s="62">
        <f>E51*1.4</f>
        <v>15679.999999999998</v>
      </c>
    </row>
    <row r="52" spans="1:7" x14ac:dyDescent="0.25">
      <c r="A52" s="26"/>
      <c r="B52" s="47">
        <f>B54*0.6</f>
        <v>4.2</v>
      </c>
      <c r="C52" s="14">
        <f t="shared" ref="C52:G56" si="7">((SUM($K$11:$K$20)+$G$21*$E$6)/$E$5+SUM($K$27:$K$30)+$B52*$E$6)/C$51</f>
        <v>0.16213917410714285</v>
      </c>
      <c r="D52" s="14">
        <f t="shared" si="7"/>
        <v>0.12160438058035712</v>
      </c>
      <c r="E52" s="14">
        <f t="shared" si="7"/>
        <v>9.72835044642857E-2</v>
      </c>
      <c r="F52" s="14">
        <f t="shared" si="7"/>
        <v>8.1069587053571424E-2</v>
      </c>
      <c r="G52" s="15">
        <f t="shared" si="7"/>
        <v>6.94882174744898E-2</v>
      </c>
    </row>
    <row r="53" spans="1:7" x14ac:dyDescent="0.25">
      <c r="A53" s="35" t="s">
        <v>21</v>
      </c>
      <c r="B53" s="47">
        <f>B54*0.8</f>
        <v>5.6000000000000005</v>
      </c>
      <c r="C53" s="14">
        <f t="shared" si="7"/>
        <v>0.18713917410714287</v>
      </c>
      <c r="D53" s="14">
        <f t="shared" si="7"/>
        <v>0.14035438058035715</v>
      </c>
      <c r="E53" s="14">
        <f t="shared" si="7"/>
        <v>0.11228350446428573</v>
      </c>
      <c r="F53" s="14">
        <f t="shared" si="7"/>
        <v>9.3569587053571435E-2</v>
      </c>
      <c r="G53" s="15">
        <f t="shared" si="7"/>
        <v>8.0202503188775531E-2</v>
      </c>
    </row>
    <row r="54" spans="1:7" x14ac:dyDescent="0.25">
      <c r="A54" s="35" t="s">
        <v>32</v>
      </c>
      <c r="B54" s="47">
        <f>G31</f>
        <v>7</v>
      </c>
      <c r="C54" s="14">
        <f t="shared" si="7"/>
        <v>0.21213917410714284</v>
      </c>
      <c r="D54" s="14">
        <f t="shared" si="7"/>
        <v>0.15910438058035714</v>
      </c>
      <c r="E54" s="14">
        <f t="shared" si="7"/>
        <v>0.12728350446428571</v>
      </c>
      <c r="F54" s="14">
        <f t="shared" si="7"/>
        <v>0.10606958705357142</v>
      </c>
      <c r="G54" s="15">
        <f t="shared" si="7"/>
        <v>9.0916788903061221E-2</v>
      </c>
    </row>
    <row r="55" spans="1:7" x14ac:dyDescent="0.25">
      <c r="A55" s="35" t="s">
        <v>27</v>
      </c>
      <c r="B55" s="47">
        <f>B54*1.2</f>
        <v>8.4</v>
      </c>
      <c r="C55" s="14">
        <f t="shared" si="7"/>
        <v>0.23713917410714283</v>
      </c>
      <c r="D55" s="14">
        <f t="shared" si="7"/>
        <v>0.17785438058035713</v>
      </c>
      <c r="E55" s="14">
        <f t="shared" si="7"/>
        <v>0.1422835044642857</v>
      </c>
      <c r="F55" s="14">
        <f t="shared" si="7"/>
        <v>0.11856958705357142</v>
      </c>
      <c r="G55" s="15">
        <f t="shared" si="7"/>
        <v>0.10163107461734694</v>
      </c>
    </row>
    <row r="56" spans="1:7" x14ac:dyDescent="0.25">
      <c r="A56" s="56"/>
      <c r="B56" s="45">
        <f>B54*1.4</f>
        <v>9.7999999999999989</v>
      </c>
      <c r="C56" s="16">
        <f t="shared" si="7"/>
        <v>0.26213917410714282</v>
      </c>
      <c r="D56" s="16">
        <f t="shared" si="7"/>
        <v>0.19660438058035712</v>
      </c>
      <c r="E56" s="16">
        <f t="shared" si="7"/>
        <v>0.15728350446428571</v>
      </c>
      <c r="F56" s="16">
        <f t="shared" si="7"/>
        <v>0.13106958705357141</v>
      </c>
      <c r="G56" s="17">
        <f t="shared" si="7"/>
        <v>0.11234536033163266</v>
      </c>
    </row>
  </sheetData>
  <pageMargins left="0.25" right="0.25" top="0.75" bottom="0.75" header="0.3" footer="0.3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Irrigated Hay</vt:lpstr>
      <vt:lpstr>Irrigated Grazing</vt:lpstr>
      <vt:lpstr>Sheet2</vt:lpstr>
      <vt:lpstr>Sheet3</vt:lpstr>
    </vt:vector>
  </TitlesOfParts>
  <Company>DERM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MURPHY Ray (Toowoomba)</dc:creator>
  <cp:lastModifiedBy>Ray Murphy</cp:lastModifiedBy>
  <cp:lastPrinted>2015-04-08T02:45:40Z</cp:lastPrinted>
  <dcterms:created xsi:type="dcterms:W3CDTF">2015-04-02T04:45:21Z</dcterms:created>
  <dcterms:modified xsi:type="dcterms:W3CDTF">2026-04-28T03:16:43Z</dcterms:modified>
</cp:coreProperties>
</file>