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A2BFE117-1FDB-471C-89DF-91C39FEF82CA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K25" i="1" s="1"/>
  <c r="J15" i="1" l="1"/>
  <c r="K15" i="1" s="1"/>
  <c r="B49" i="1" l="1"/>
  <c r="D41" i="1"/>
  <c r="E41" i="1" s="1"/>
  <c r="J23" i="1"/>
  <c r="K23" i="1" s="1"/>
  <c r="J19" i="1"/>
  <c r="K19" i="1" s="1"/>
  <c r="C41" i="1" l="1"/>
  <c r="B51" i="1"/>
  <c r="D40" i="1"/>
  <c r="K32" i="1"/>
  <c r="D39" i="1" s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I27" i="1"/>
  <c r="J27" i="1" s="1"/>
  <c r="K27" i="1" s="1"/>
  <c r="J22" i="1"/>
  <c r="K22" i="1" s="1"/>
  <c r="J24" i="1"/>
  <c r="K24" i="1" s="1"/>
  <c r="J26" i="1"/>
  <c r="K26" i="1" s="1"/>
  <c r="J21" i="1"/>
  <c r="K21" i="1" s="1"/>
  <c r="J17" i="1"/>
  <c r="K17" i="1" s="1"/>
  <c r="J16" i="1"/>
  <c r="K16" i="1" s="1"/>
  <c r="J12" i="1"/>
  <c r="K12" i="1" s="1"/>
  <c r="J13" i="1"/>
  <c r="K13" i="1" s="1"/>
  <c r="J14" i="1"/>
  <c r="K14" i="1" s="1"/>
  <c r="J18" i="1"/>
  <c r="K18" i="1" s="1"/>
  <c r="J20" i="1"/>
  <c r="K20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<sst xmlns="http://schemas.openxmlformats.org/spreadsheetml/2006/main" count="71" uniqueCount="54">
  <si>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</si>
  <si>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</si>
  <si>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</si>
  <si>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</si>
  <si>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</si>
  <si>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</si>
  <si>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</si>
  <si>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</si>
  <si>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</si>
  <si>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May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</si>
  <si>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</si>
  <si>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</si>
  <si>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</si>
  <si>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</si>
  <si>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</si>
  <si>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</si>
  <si>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</si>
  <si>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Dry mater yield (kg/ha)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</si>
  <si>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</si>
  <si>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</si>
  <si>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</si>
  <si>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</si>
  <si>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</si>
  <si>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</si>
  <si>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</si>
  <si>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</si>
  <si>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</si>
  <si>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</si>
  <si>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</si>
  <si>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</si>
  <si>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</si>
  <si>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</si>
  <si>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</si>
  <si>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</si>
  <si>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</si>
  <si>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</si>
  <si>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</si>
  <si>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</si>
  <si>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</si>
  <si>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</si>
  <si>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Fertiliser, Urea using spreader</t>
  </si>
  <si>
    <t>Feb</t>
  </si>
  <si>
    <t>L</t>
  </si>
  <si>
    <t>Spray - Roundup</t>
  </si>
  <si>
    <t>Planting and seed using a spreader</t>
  </si>
  <si>
    <t>Offset discs</t>
  </si>
  <si>
    <t>Irrigated Brassica, grazed in SE Qld</t>
  </si>
  <si>
    <t>/ML</t>
  </si>
  <si>
    <t>DM utilised (kg/ha)</t>
  </si>
  <si>
    <t>Brassica</t>
  </si>
  <si>
    <t>Irrigated</t>
  </si>
  <si>
    <t>Grazed</t>
  </si>
  <si>
    <t>Cost per kg DM at varying amounts of utilisation and irrigation use</t>
  </si>
  <si>
    <t>Diamond harrows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</si>
</sst>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 indent="1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5" fontId="0" fillId="2" borderId="4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50" zoomScaleNormal="150" workbookViewId="0"/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46</v>
      </c>
      <c r="B1" s="1"/>
      <c r="C1" s="1"/>
      <c r="D1" s="1"/>
    </row>
    <row r="3" spans="1:11" x14ac:dyDescent="0.25">
      <c r="A3" s="59" t="s">
        <v>12</v>
      </c>
      <c r="B3" s="37"/>
      <c r="C3" s="37"/>
      <c r="D3" s="37"/>
      <c r="E3" s="4"/>
      <c r="F3" s="4"/>
      <c r="G3" s="4"/>
      <c r="H3" s="4"/>
      <c r="I3" s="4"/>
      <c r="J3" s="98"/>
      <c r="K3" s="100" t="s">
        <v>49</v>
      </c>
    </row>
    <row r="4" spans="1:11" x14ac:dyDescent="0.25">
      <c r="A4" s="21" t="s">
        <v>15</v>
      </c>
      <c r="J4" s="99"/>
      <c r="K4" s="101" t="s">
        <v>50</v>
      </c>
    </row>
    <row r="5" spans="1:11" x14ac:dyDescent="0.25">
      <c r="A5" s="21"/>
      <c r="J5" s="99"/>
      <c r="K5" s="101" t="s">
        <v>51</v>
      </c>
    </row>
    <row r="6" spans="1:11" x14ac:dyDescent="0.25">
      <c r="A6" s="21" t="s">
        <v>13</v>
      </c>
      <c r="E6" s="74">
        <v>120</v>
      </c>
      <c r="F6" s="3" t="s">
        <v>47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38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10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43</v>
      </c>
      <c r="B11" s="76"/>
      <c r="C11" s="76"/>
      <c r="D11" s="76"/>
      <c r="E11" s="77" t="s">
        <v>41</v>
      </c>
      <c r="F11" s="85">
        <v>7.82</v>
      </c>
      <c r="G11" s="96">
        <v>3</v>
      </c>
      <c r="H11" s="78" t="s">
        <v>42</v>
      </c>
      <c r="I11" s="79">
        <v>6.8</v>
      </c>
      <c r="J11" s="14">
        <f t="shared" ref="J11:J16" si="0">G11*I11</f>
        <v>20.399999999999999</v>
      </c>
      <c r="K11" s="14">
        <f t="shared" ref="K11:K16" si="1">F11+J11</f>
        <v>28.22</v>
      </c>
    </row>
    <row r="12" spans="1:11" x14ac:dyDescent="0.25">
      <c r="A12" s="87" t="s">
        <v>45</v>
      </c>
      <c r="B12" s="81"/>
      <c r="C12" s="81"/>
      <c r="D12" s="81"/>
      <c r="E12" s="82"/>
      <c r="F12" s="85">
        <v>34.35</v>
      </c>
      <c r="G12" s="84"/>
      <c r="H12" s="85"/>
      <c r="I12" s="86"/>
      <c r="J12" s="16">
        <f t="shared" si="0"/>
        <v>0</v>
      </c>
      <c r="K12" s="16">
        <f t="shared" si="1"/>
        <v>34.35</v>
      </c>
    </row>
    <row r="13" spans="1:11" x14ac:dyDescent="0.25">
      <c r="A13" s="87" t="s">
        <v>44</v>
      </c>
      <c r="B13" s="88"/>
      <c r="C13" s="88"/>
      <c r="D13" s="88"/>
      <c r="E13" s="82" t="s">
        <v>41</v>
      </c>
      <c r="F13" s="85">
        <v>5.56</v>
      </c>
      <c r="G13" s="84">
        <v>4</v>
      </c>
      <c r="H13" s="83" t="s">
        <v>11</v>
      </c>
      <c r="I13" s="86">
        <v>13.6</v>
      </c>
      <c r="J13" s="16">
        <f t="shared" si="0"/>
        <v>54.4</v>
      </c>
      <c r="K13" s="16">
        <f t="shared" si="1"/>
        <v>59.96</v>
      </c>
    </row>
    <row r="14" spans="1:11" x14ac:dyDescent="0.25">
      <c r="A14" s="80"/>
      <c r="B14" s="88" t="s">
        <v>39</v>
      </c>
      <c r="C14" s="88"/>
      <c r="D14" s="88"/>
      <c r="E14" s="82"/>
      <c r="F14" s="85"/>
      <c r="G14" s="84">
        <v>125</v>
      </c>
      <c r="H14" s="83" t="s">
        <v>11</v>
      </c>
      <c r="I14" s="86">
        <v>1.4</v>
      </c>
      <c r="J14" s="16">
        <f t="shared" si="0"/>
        <v>175</v>
      </c>
      <c r="K14" s="16">
        <f t="shared" si="1"/>
        <v>175</v>
      </c>
    </row>
    <row r="15" spans="1:11" x14ac:dyDescent="0.25">
      <c r="A15" s="80" t="s">
        <v>53</v>
      </c>
      <c r="B15" s="88"/>
      <c r="C15" s="88"/>
      <c r="D15" s="88"/>
      <c r="E15" s="82" t="s">
        <v>41</v>
      </c>
      <c r="F15" s="85">
        <v>13.67</v>
      </c>
      <c r="G15" s="84"/>
      <c r="H15" s="83"/>
      <c r="I15" s="86"/>
      <c r="J15" s="16">
        <f t="shared" si="0"/>
        <v>0</v>
      </c>
      <c r="K15" s="16">
        <f t="shared" si="1"/>
        <v>13.67</v>
      </c>
    </row>
    <row r="16" spans="1:11" x14ac:dyDescent="0.25">
      <c r="A16" s="80" t="s">
        <v>40</v>
      </c>
      <c r="B16" s="88"/>
      <c r="C16" s="88"/>
      <c r="D16" s="88"/>
      <c r="E16" s="82" t="s">
        <v>7</v>
      </c>
      <c r="F16" s="85">
        <v>5.56</v>
      </c>
      <c r="G16" s="90">
        <v>100</v>
      </c>
      <c r="H16" s="83" t="s">
        <v>11</v>
      </c>
      <c r="I16" s="86">
        <v>1.2</v>
      </c>
      <c r="J16" s="16">
        <f t="shared" si="0"/>
        <v>120</v>
      </c>
      <c r="K16" s="16">
        <f t="shared" si="1"/>
        <v>125.56</v>
      </c>
    </row>
    <row r="17" spans="1:11" x14ac:dyDescent="0.25">
      <c r="A17" s="87" t="s">
        <v>40</v>
      </c>
      <c r="B17" s="88"/>
      <c r="C17" s="88"/>
      <c r="D17" s="88"/>
      <c r="E17" s="82" t="s">
        <v>8</v>
      </c>
      <c r="F17" s="85">
        <v>5.56</v>
      </c>
      <c r="G17" s="90">
        <v>100</v>
      </c>
      <c r="H17" s="83" t="s">
        <v>11</v>
      </c>
      <c r="I17" s="86">
        <v>1.2</v>
      </c>
      <c r="J17" s="16">
        <f t="shared" ref="J17" si="2">G17*I17</f>
        <v>120</v>
      </c>
      <c r="K17" s="16">
        <f t="shared" ref="K17" si="3">F17+J17</f>
        <v>125.56</v>
      </c>
    </row>
    <row r="18" spans="1:11" x14ac:dyDescent="0.25">
      <c r="A18" s="87" t="s">
        <v>40</v>
      </c>
      <c r="B18" s="88"/>
      <c r="C18" s="88"/>
      <c r="D18" s="88"/>
      <c r="E18" s="82" t="s">
        <v>9</v>
      </c>
      <c r="F18" s="85">
        <v>5.56</v>
      </c>
      <c r="G18" s="90">
        <v>100</v>
      </c>
      <c r="H18" s="83" t="s">
        <v>11</v>
      </c>
      <c r="I18" s="86">
        <v>1.2</v>
      </c>
      <c r="J18" s="16">
        <f>G18*I18</f>
        <v>120</v>
      </c>
      <c r="K18" s="16">
        <f>F18+J18</f>
        <v>125.56</v>
      </c>
    </row>
    <row r="19" spans="1:11" x14ac:dyDescent="0.25">
      <c r="A19" s="87"/>
      <c r="B19" s="88"/>
      <c r="C19" s="88"/>
      <c r="D19" s="88"/>
      <c r="E19" s="82"/>
      <c r="F19" s="85"/>
      <c r="G19" s="90"/>
      <c r="H19" s="83"/>
      <c r="I19" s="86"/>
      <c r="J19" s="16">
        <f>G19*I19</f>
        <v>0</v>
      </c>
      <c r="K19" s="16">
        <f>F19+J19</f>
        <v>0</v>
      </c>
    </row>
    <row r="20" spans="1:11" x14ac:dyDescent="0.25">
      <c r="A20" s="87"/>
      <c r="B20" s="88"/>
      <c r="C20" s="88"/>
      <c r="D20" s="88"/>
      <c r="E20" s="82"/>
      <c r="F20" s="97"/>
      <c r="G20" s="90"/>
      <c r="H20" s="83"/>
      <c r="I20" s="86"/>
      <c r="J20" s="16">
        <f>G20*I20</f>
        <v>0</v>
      </c>
      <c r="K20" s="16">
        <f>F20+J20</f>
        <v>0</v>
      </c>
    </row>
    <row r="21" spans="1:11" x14ac:dyDescent="0.25">
      <c r="A21" s="87"/>
      <c r="B21" s="91"/>
      <c r="C21" s="88"/>
      <c r="D21" s="88"/>
      <c r="E21" s="82"/>
      <c r="F21" s="85"/>
      <c r="G21" s="90"/>
      <c r="H21" s="83"/>
      <c r="I21" s="86"/>
      <c r="J21" s="16">
        <f>G21*I21</f>
        <v>0</v>
      </c>
      <c r="K21" s="16">
        <f>F21+J21</f>
        <v>0</v>
      </c>
    </row>
    <row r="22" spans="1:11" x14ac:dyDescent="0.25">
      <c r="A22" s="89"/>
      <c r="B22" s="88"/>
      <c r="C22" s="88"/>
      <c r="D22" s="88"/>
      <c r="E22" s="82"/>
      <c r="F22" s="85"/>
      <c r="G22" s="90"/>
      <c r="H22" s="83"/>
      <c r="I22" s="86"/>
      <c r="J22" s="16">
        <f t="shared" ref="J22:J26" si="4">G22*I22</f>
        <v>0</v>
      </c>
      <c r="K22" s="16">
        <f t="shared" ref="K22:K26" si="5">F22+J22</f>
        <v>0</v>
      </c>
    </row>
    <row r="23" spans="1:11" x14ac:dyDescent="0.25">
      <c r="A23" s="87"/>
      <c r="B23" s="88"/>
      <c r="C23" s="88"/>
      <c r="D23" s="88"/>
      <c r="E23" s="82"/>
      <c r="F23" s="85"/>
      <c r="G23" s="90"/>
      <c r="H23" s="83"/>
      <c r="I23" s="86"/>
      <c r="J23" s="16">
        <f>G23*I23</f>
        <v>0</v>
      </c>
      <c r="K23" s="16">
        <f>F23+J23</f>
        <v>0</v>
      </c>
    </row>
    <row r="24" spans="1:11" x14ac:dyDescent="0.25">
      <c r="A24" s="87"/>
      <c r="B24" s="88"/>
      <c r="C24" s="88"/>
      <c r="D24" s="88"/>
      <c r="E24" s="82"/>
      <c r="F24" s="85"/>
      <c r="G24" s="90"/>
      <c r="H24" s="83"/>
      <c r="I24" s="86"/>
      <c r="J24" s="16">
        <f t="shared" si="4"/>
        <v>0</v>
      </c>
      <c r="K24" s="16">
        <f t="shared" si="5"/>
        <v>0</v>
      </c>
    </row>
    <row r="25" spans="1:11" x14ac:dyDescent="0.25">
      <c r="A25" s="87"/>
      <c r="B25" s="88"/>
      <c r="C25" s="88"/>
      <c r="D25" s="88"/>
      <c r="E25" s="82"/>
      <c r="F25" s="85"/>
      <c r="G25" s="90"/>
      <c r="H25" s="83"/>
      <c r="I25" s="86"/>
      <c r="J25" s="16">
        <f t="shared" ref="J25" si="6">G25*I25</f>
        <v>0</v>
      </c>
      <c r="K25" s="16">
        <f t="shared" ref="K25" si="7">F25+J25</f>
        <v>0</v>
      </c>
    </row>
    <row r="26" spans="1:11" x14ac:dyDescent="0.25">
      <c r="A26" s="92"/>
      <c r="B26" s="93"/>
      <c r="C26" s="93"/>
      <c r="D26" s="93"/>
      <c r="E26" s="82"/>
      <c r="F26" s="85"/>
      <c r="G26" s="84"/>
      <c r="H26" s="85"/>
      <c r="I26" s="86"/>
      <c r="J26" s="16">
        <f t="shared" si="4"/>
        <v>0</v>
      </c>
      <c r="K26" s="16">
        <f t="shared" si="5"/>
        <v>0</v>
      </c>
    </row>
    <row r="27" spans="1:11" x14ac:dyDescent="0.25">
      <c r="A27" s="19" t="s">
        <v>19</v>
      </c>
      <c r="B27" s="30"/>
      <c r="C27" s="30"/>
      <c r="D27" s="30"/>
      <c r="E27" s="10" t="s">
        <v>18</v>
      </c>
      <c r="F27" s="7"/>
      <c r="G27" s="102">
        <v>3</v>
      </c>
      <c r="H27" s="17" t="s">
        <v>14</v>
      </c>
      <c r="I27" s="73">
        <f>$E$6</f>
        <v>120</v>
      </c>
      <c r="J27" s="18">
        <f t="shared" ref="J27" si="8">G27*I27</f>
        <v>360</v>
      </c>
      <c r="K27" s="18">
        <f t="shared" ref="K27" si="9">F27+J27</f>
        <v>360</v>
      </c>
    </row>
    <row r="28" spans="1:11" x14ac:dyDescent="0.25">
      <c r="A28" s="25" t="s">
        <v>16</v>
      </c>
      <c r="B28" s="31"/>
      <c r="C28" s="31"/>
      <c r="D28" s="31"/>
      <c r="E28" s="65"/>
      <c r="F28" s="23"/>
      <c r="G28" s="23"/>
      <c r="H28" s="24"/>
      <c r="I28" s="23"/>
      <c r="J28" s="24"/>
      <c r="K28" s="103">
        <f>SUM(K11:K27)</f>
        <v>1047.8799999999999</v>
      </c>
    </row>
    <row r="30" spans="1:11" x14ac:dyDescent="0.25">
      <c r="A30" s="59" t="s">
        <v>35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32</v>
      </c>
      <c r="K31" s="94">
        <v>11000</v>
      </c>
    </row>
    <row r="32" spans="1:11" x14ac:dyDescent="0.25">
      <c r="A32" s="71" t="s">
        <v>33</v>
      </c>
      <c r="B32" s="61"/>
      <c r="C32" s="61"/>
      <c r="D32" s="61"/>
      <c r="E32" s="7"/>
      <c r="F32" s="7"/>
      <c r="G32" s="69" t="s">
        <v>34</v>
      </c>
      <c r="H32" s="95">
        <v>0.7</v>
      </c>
      <c r="I32" s="7"/>
      <c r="J32" s="7"/>
      <c r="K32" s="70">
        <f>K31*H32</f>
        <v>7699.9999999999991</v>
      </c>
    </row>
    <row r="34" spans="1:11" x14ac:dyDescent="0.25">
      <c r="A34" s="25" t="s">
        <v>37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0.1360883116883117</v>
      </c>
    </row>
    <row r="36" spans="1:11" x14ac:dyDescent="0.25">
      <c r="A36" s="2" t="s">
        <v>29</v>
      </c>
    </row>
    <row r="37" spans="1:11" x14ac:dyDescent="0.25">
      <c r="A37" s="59" t="s">
        <v>21</v>
      </c>
      <c r="B37" s="55"/>
      <c r="C37" s="33"/>
      <c r="D37" s="35" t="s">
        <v>27</v>
      </c>
      <c r="E37" s="13"/>
      <c r="F37" s="11"/>
      <c r="G37" s="23" t="s">
        <v>36</v>
      </c>
      <c r="H37" s="13"/>
      <c r="I37" s="11"/>
      <c r="J37" s="23" t="s">
        <v>28</v>
      </c>
      <c r="K37" s="13"/>
    </row>
    <row r="38" spans="1:11" x14ac:dyDescent="0.25">
      <c r="A38" s="57"/>
      <c r="B38" s="58"/>
      <c r="C38" s="11" t="s">
        <v>22</v>
      </c>
      <c r="D38" s="12" t="s">
        <v>23</v>
      </c>
      <c r="E38" s="13" t="s">
        <v>24</v>
      </c>
      <c r="F38" s="11" t="s">
        <v>22</v>
      </c>
      <c r="G38" s="12" t="s">
        <v>23</v>
      </c>
      <c r="H38" s="13" t="s">
        <v>24</v>
      </c>
      <c r="I38" s="11" t="s">
        <v>22</v>
      </c>
      <c r="J38" s="12" t="s">
        <v>23</v>
      </c>
      <c r="K38" s="13" t="s">
        <v>24</v>
      </c>
    </row>
    <row r="39" spans="1:11" x14ac:dyDescent="0.25">
      <c r="A39" s="21" t="s">
        <v>48</v>
      </c>
      <c r="B39" s="56"/>
      <c r="C39" s="38">
        <f>D39*1.2</f>
        <v>9239.9999999999982</v>
      </c>
      <c r="D39" s="39">
        <f>K32</f>
        <v>7699.9999999999991</v>
      </c>
      <c r="E39" s="40">
        <f>D39*0.8</f>
        <v>6160</v>
      </c>
      <c r="F39" s="27">
        <f>(SUM($K$11:$K$26)+$D41*$D$40)/C$39</f>
        <v>0.11340692640692641</v>
      </c>
      <c r="G39" s="15">
        <f>(SUM($K$11:$K$26)+$D41*$D$40)/D$39</f>
        <v>0.1360883116883117</v>
      </c>
      <c r="H39" s="16">
        <f>(SUM($K$11:$K$26)+$D41*$D$40)/E$39</f>
        <v>0.1701103896103896</v>
      </c>
      <c r="I39" s="49">
        <f t="shared" ref="I39:K41" si="10">(F39-$G39)/$G39</f>
        <v>-0.16666666666666671</v>
      </c>
      <c r="J39" s="50">
        <f t="shared" si="10"/>
        <v>0</v>
      </c>
      <c r="K39" s="51">
        <f t="shared" si="10"/>
        <v>0.24999999999999981</v>
      </c>
    </row>
    <row r="40" spans="1:11" x14ac:dyDescent="0.25">
      <c r="A40" s="21" t="s">
        <v>20</v>
      </c>
      <c r="B40" s="56"/>
      <c r="C40" s="41">
        <f t="shared" ref="C40:C41" si="11">D40*1.2</f>
        <v>144</v>
      </c>
      <c r="D40" s="42">
        <f>E6</f>
        <v>120</v>
      </c>
      <c r="E40" s="43">
        <f t="shared" ref="E40:E41" si="12">D40*0.8</f>
        <v>96</v>
      </c>
      <c r="F40" s="27">
        <f>(SUM($K$11:$K$26)+$D41*$C$40)/D$39</f>
        <v>0.14543896103896103</v>
      </c>
      <c r="G40" s="15">
        <f>(SUM($K$11:$K$26)+$D41*$D$40)/D$39</f>
        <v>0.1360883116883117</v>
      </c>
      <c r="H40" s="16">
        <f>(SUM($K$11:$K$26)+$D41*$E$40)/D$39</f>
        <v>0.12673766233766234</v>
      </c>
      <c r="I40" s="49">
        <f t="shared" si="10"/>
        <v>6.8710157651639348E-2</v>
      </c>
      <c r="J40" s="50">
        <f t="shared" si="10"/>
        <v>0</v>
      </c>
      <c r="K40" s="51">
        <f t="shared" si="10"/>
        <v>-6.8710157651639556E-2</v>
      </c>
    </row>
    <row r="41" spans="1:11" x14ac:dyDescent="0.25">
      <c r="A41" s="57" t="s">
        <v>26</v>
      </c>
      <c r="B41" s="58"/>
      <c r="C41" s="44">
        <f t="shared" si="11"/>
        <v>3.5999999999999996</v>
      </c>
      <c r="D41" s="45">
        <f>G27</f>
        <v>3</v>
      </c>
      <c r="E41" s="46">
        <f t="shared" si="12"/>
        <v>2.4000000000000004</v>
      </c>
      <c r="F41" s="28">
        <f>(SUM($K$11:$K$26)+$C41*$D$40)/D$39</f>
        <v>0.14543896103896103</v>
      </c>
      <c r="G41" s="17">
        <f>(SUM($K$11:$K$26)+$D41*$D$40)/D$39</f>
        <v>0.1360883116883117</v>
      </c>
      <c r="H41" s="18">
        <f>(SUM($K$11:$K$26)+$E41*$D$40)/D$39</f>
        <v>0.12673766233766234</v>
      </c>
      <c r="I41" s="52">
        <f t="shared" si="10"/>
        <v>6.8710157651639348E-2</v>
      </c>
      <c r="J41" s="53">
        <f t="shared" si="10"/>
        <v>0</v>
      </c>
      <c r="K41" s="54">
        <f t="shared" si="10"/>
        <v>-6.8710157651639556E-2</v>
      </c>
    </row>
    <row r="42" spans="1:11" x14ac:dyDescent="0.25">
      <c r="A42" s="64" t="s">
        <v>31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52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17</v>
      </c>
      <c r="F45" s="12"/>
      <c r="G45" s="13"/>
    </row>
    <row r="46" spans="1:11" x14ac:dyDescent="0.25">
      <c r="A46" s="29"/>
      <c r="B46" s="58"/>
      <c r="C46" s="62">
        <f>E46*0.6</f>
        <v>4619.9999999999991</v>
      </c>
      <c r="D46" s="62">
        <f>E46*0.8</f>
        <v>6160</v>
      </c>
      <c r="E46" s="62">
        <f>D39</f>
        <v>7699.9999999999991</v>
      </c>
      <c r="F46" s="62">
        <f>E46*1.2</f>
        <v>9239.9999999999982</v>
      </c>
      <c r="G46" s="63">
        <f>E46*1.4</f>
        <v>10779.999999999998</v>
      </c>
    </row>
    <row r="47" spans="1:11" x14ac:dyDescent="0.25">
      <c r="A47" s="26"/>
      <c r="B47" s="48">
        <f>B49*0.6</f>
        <v>1.7999999999999998</v>
      </c>
      <c r="C47" s="15">
        <f t="shared" ref="C47:G51" si="13">(SUM($K$11:$K$26)+$B47*$E$6)/C$46</f>
        <v>0.19564502164502165</v>
      </c>
      <c r="D47" s="15">
        <f t="shared" si="13"/>
        <v>0.14673376623376622</v>
      </c>
      <c r="E47" s="15">
        <f t="shared" si="13"/>
        <v>0.11738701298701298</v>
      </c>
      <c r="F47" s="15">
        <f t="shared" si="13"/>
        <v>9.7822510822510825E-2</v>
      </c>
      <c r="G47" s="16">
        <f t="shared" si="13"/>
        <v>8.3847866419294995E-2</v>
      </c>
    </row>
    <row r="48" spans="1:11" x14ac:dyDescent="0.25">
      <c r="A48" s="36" t="s">
        <v>19</v>
      </c>
      <c r="B48" s="48">
        <f>B49*0.8</f>
        <v>2.4000000000000004</v>
      </c>
      <c r="C48" s="15">
        <f t="shared" si="13"/>
        <v>0.21122943722943724</v>
      </c>
      <c r="D48" s="15">
        <f t="shared" si="13"/>
        <v>0.15842207792207791</v>
      </c>
      <c r="E48" s="15">
        <f t="shared" si="13"/>
        <v>0.12673766233766234</v>
      </c>
      <c r="F48" s="15">
        <f t="shared" si="13"/>
        <v>0.10561471861471862</v>
      </c>
      <c r="G48" s="16">
        <f t="shared" si="13"/>
        <v>9.0526901669758811E-2</v>
      </c>
    </row>
    <row r="49" spans="1:7" x14ac:dyDescent="0.25">
      <c r="A49" s="36" t="s">
        <v>30</v>
      </c>
      <c r="B49" s="48">
        <f>G27</f>
        <v>3</v>
      </c>
      <c r="C49" s="15">
        <f t="shared" si="13"/>
        <v>0.22681385281385283</v>
      </c>
      <c r="D49" s="15">
        <f t="shared" si="13"/>
        <v>0.1701103896103896</v>
      </c>
      <c r="E49" s="15">
        <f t="shared" si="13"/>
        <v>0.1360883116883117</v>
      </c>
      <c r="F49" s="15">
        <f t="shared" si="13"/>
        <v>0.11340692640692641</v>
      </c>
      <c r="G49" s="16">
        <f t="shared" si="13"/>
        <v>9.7205936920222641E-2</v>
      </c>
    </row>
    <row r="50" spans="1:7" x14ac:dyDescent="0.25">
      <c r="A50" s="36" t="s">
        <v>25</v>
      </c>
      <c r="B50" s="48">
        <f>B49*1.2</f>
        <v>3.5999999999999996</v>
      </c>
      <c r="C50" s="15">
        <f t="shared" si="13"/>
        <v>0.24239826839826842</v>
      </c>
      <c r="D50" s="15">
        <f t="shared" si="13"/>
        <v>0.18179870129870129</v>
      </c>
      <c r="E50" s="15">
        <f t="shared" si="13"/>
        <v>0.14543896103896103</v>
      </c>
      <c r="F50" s="15">
        <f t="shared" si="13"/>
        <v>0.12119913419913421</v>
      </c>
      <c r="G50" s="16">
        <f t="shared" si="13"/>
        <v>0.10388497217068646</v>
      </c>
    </row>
    <row r="51" spans="1:7" x14ac:dyDescent="0.25">
      <c r="A51" s="57"/>
      <c r="B51" s="46">
        <f>B49*1.4</f>
        <v>4.1999999999999993</v>
      </c>
      <c r="C51" s="17">
        <f t="shared" si="13"/>
        <v>0.25798268398268398</v>
      </c>
      <c r="D51" s="17">
        <f t="shared" si="13"/>
        <v>0.19348701298701293</v>
      </c>
      <c r="E51" s="17">
        <f t="shared" si="13"/>
        <v>0.15478961038961037</v>
      </c>
      <c r="F51" s="17">
        <f t="shared" si="13"/>
        <v>0.12899134199134199</v>
      </c>
      <c r="G51" s="18">
        <f t="shared" si="13"/>
        <v>0.11056400742115026</v>
      </c>
    </row>
  </sheetData>
  <pageMargins left="0.25" right="0.25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2015-04-08T02:45:40Z</cp:lastPrinted>
  <dcterms:created xsi:type="dcterms:W3CDTF">2015-04-02T04:45:21Z</dcterms:created>
  <dcterms:modified xsi:type="dcterms:W3CDTF">2026-04-27T23:46:30Z</dcterms:modified>
</cp:coreProperties>
</file>